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folder/Delavan/"/>
    </mc:Choice>
  </mc:AlternateContent>
  <xr:revisionPtr revIDLastSave="337" documentId="8_{2444D711-1F0E-4A72-A622-A0AC5A9F93D5}" xr6:coauthVersionLast="47" xr6:coauthVersionMax="47" xr10:uidLastSave="{B2376690-55FB-495E-AF74-E530D409E869}"/>
  <bookViews>
    <workbookView xWindow="-120" yWindow="-120" windowWidth="29040" windowHeight="15840" activeTab="3" xr2:uid="{00000000-000D-0000-FFFF-FFFF00000000}"/>
  </bookViews>
  <sheets>
    <sheet name="MRD-5" sheetId="1" r:id="rId1"/>
    <sheet name="WP1" sheetId="6" r:id="rId2"/>
    <sheet name="WP2" sheetId="3" r:id="rId3"/>
    <sheet name="WP3" sheetId="7" r:id="rId4"/>
  </sheets>
  <externalReferences>
    <externalReference r:id="rId5"/>
  </externalReferences>
  <definedNames>
    <definedName name="_xlnm._FilterDatabase" localSheetId="3" hidden="1">'WP3'!#REF!</definedName>
    <definedName name="_xlnm.Print_Area" localSheetId="1">'WP1'!$A$1:$I$34</definedName>
    <definedName name="_xlnm.Print_Area" localSheetId="3">'WP3'!$A$1:$E$44</definedName>
    <definedName name="validation_list">OFFSET('[1]Reference 5.0 EULs'!$G$3,,,COUNTIF('[1]Reference 5.0 EULs'!$G$3:$G$93,"?*"),)</definedName>
  </definedNames>
  <calcPr calcId="191028"/>
  <pivotCaches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6" l="1"/>
  <c r="D43" i="7"/>
  <c r="C43" i="7"/>
  <c r="E43" i="7"/>
  <c r="E15" i="6"/>
  <c r="E9" i="6"/>
  <c r="E8" i="6"/>
  <c r="E6" i="6"/>
  <c r="E7" i="6"/>
  <c r="C6" i="1" l="1"/>
  <c r="D6" i="1" l="1"/>
  <c r="E6" i="1" s="1"/>
  <c r="E10" i="6" l="1"/>
  <c r="H7" i="6" l="1"/>
  <c r="F7" i="6" s="1"/>
  <c r="G7" i="6" s="1"/>
  <c r="E16" i="6"/>
  <c r="D7" i="1" s="1"/>
  <c r="H8" i="6"/>
  <c r="F8" i="6" s="1"/>
  <c r="G8" i="6" s="1"/>
  <c r="H9" i="6"/>
  <c r="F9" i="6" s="1"/>
  <c r="G9" i="6" s="1"/>
  <c r="H10" i="6" l="1"/>
  <c r="F6" i="6"/>
  <c r="G6" i="6" s="1"/>
  <c r="E19" i="6"/>
  <c r="D10" i="1" s="1"/>
  <c r="C8" i="1"/>
  <c r="E17" i="6"/>
  <c r="D8" i="1" s="1"/>
  <c r="E18" i="6"/>
  <c r="D9" i="1" s="1"/>
  <c r="G10" i="6" l="1"/>
  <c r="C7" i="1"/>
  <c r="E7" i="1" s="1"/>
  <c r="C9" i="1"/>
  <c r="E20" i="6"/>
  <c r="C10" i="1" l="1"/>
  <c r="C11" i="1" s="1"/>
  <c r="E10" i="1" l="1"/>
  <c r="E9" i="1"/>
  <c r="D11" i="1" l="1"/>
  <c r="E11" i="1" s="1"/>
  <c r="E8" i="1"/>
</calcChain>
</file>

<file path=xl/sharedStrings.xml><?xml version="1.0" encoding="utf-8"?>
<sst xmlns="http://schemas.openxmlformats.org/spreadsheetml/2006/main" count="189" uniqueCount="89">
  <si>
    <t>Exhibit MRD-5</t>
  </si>
  <si>
    <t>Actual 2023 Direct Costs*</t>
  </si>
  <si>
    <t xml:space="preserve"> Costs by Rate Class</t>
  </si>
  <si>
    <t>Direct Incentives</t>
  </si>
  <si>
    <t>Direct Admin</t>
  </si>
  <si>
    <t>Total</t>
  </si>
  <si>
    <t>Residential</t>
  </si>
  <si>
    <t xml:space="preserve">Small General Service </t>
  </si>
  <si>
    <t>General Service</t>
  </si>
  <si>
    <t>Large General Service</t>
  </si>
  <si>
    <t>Large Industrial Power Service (non transmission)</t>
  </si>
  <si>
    <t>* Table 10 of Exhibit MRD-1</t>
  </si>
  <si>
    <t>Row Labels</t>
  </si>
  <si>
    <t>Sum of Sum of Incentive Total</t>
  </si>
  <si>
    <t>SGS</t>
  </si>
  <si>
    <t>PART 1 - CASH + NON-CASH INCENTIVES PER RATE CLASS</t>
  </si>
  <si>
    <t>TX_SGS</t>
  </si>
  <si>
    <t>TX_SGS_U</t>
  </si>
  <si>
    <t>RATE CLASS</t>
  </si>
  <si>
    <t>CASH</t>
  </si>
  <si>
    <t>NON-CASH</t>
  </si>
  <si>
    <t>TOTAL INCENTIVES</t>
  </si>
  <si>
    <t>CASH PERCENT</t>
  </si>
  <si>
    <t>TX_SGSM</t>
  </si>
  <si>
    <t>TX_UMSM</t>
  </si>
  <si>
    <t>GS</t>
  </si>
  <si>
    <t>LGS</t>
  </si>
  <si>
    <t>TX_GS1</t>
  </si>
  <si>
    <t>LIPS</t>
  </si>
  <si>
    <t>TX_GS1_U</t>
  </si>
  <si>
    <t>TOTAL:</t>
  </si>
  <si>
    <t>TX_GS3</t>
  </si>
  <si>
    <t>TX_GS5</t>
  </si>
  <si>
    <t>PART 2 - ADMIN PER RATE CLASS</t>
  </si>
  <si>
    <t>TX_GSM1</t>
  </si>
  <si>
    <t>TX_GSM1_U</t>
  </si>
  <si>
    <t>Rate Class</t>
  </si>
  <si>
    <t>TX_GSM2</t>
  </si>
  <si>
    <t>RES</t>
  </si>
  <si>
    <t>TX_GSM2_U</t>
  </si>
  <si>
    <t>TX_GSS2</t>
  </si>
  <si>
    <t>TX_LG1</t>
  </si>
  <si>
    <t>TX_LG2</t>
  </si>
  <si>
    <t>TX_LG3</t>
  </si>
  <si>
    <t>TX_LGSM1</t>
  </si>
  <si>
    <t>TX_LGSM2</t>
  </si>
  <si>
    <t>TX_LIP2</t>
  </si>
  <si>
    <t>TX_LIP3</t>
  </si>
  <si>
    <t>TX_LIP5</t>
  </si>
  <si>
    <t>TX_LIP5B</t>
  </si>
  <si>
    <t>TX_LIP7</t>
  </si>
  <si>
    <t>TX_LIP7_U</t>
  </si>
  <si>
    <t>TX_LIP7B</t>
  </si>
  <si>
    <t>TX_LIP8</t>
  </si>
  <si>
    <t>TX_LIPD7B</t>
  </si>
  <si>
    <t>Grand Total</t>
  </si>
  <si>
    <t>Table 10: Program Funding for Calendar Year 2023</t>
  </si>
  <si>
    <t>Incentive Budget</t>
  </si>
  <si>
    <t>Admin Budget</t>
  </si>
  <si>
    <t>R&amp;D Budget</t>
  </si>
  <si>
    <t>EM&amp;V Budget</t>
  </si>
  <si>
    <t>Total Projected Budget</t>
  </si>
  <si>
    <t>Number of Customers Participating or Installations</t>
  </si>
  <si>
    <t>Actual Funds Expended (Incentives)</t>
  </si>
  <si>
    <t>Actual Funds Expended - Admin (Not Including EM&amp;V, or EECRF Proceeding  Costs)</t>
  </si>
  <si>
    <t>R&amp;D Costs</t>
  </si>
  <si>
    <t>Actual Funds Expended - EM&amp;V (Admin)</t>
  </si>
  <si>
    <t>Actual Funds Expended - Utility EECRF Proceeding Costs (Admin)</t>
  </si>
  <si>
    <t>Actual Funds Expended - Cities EECRF Proceeding Costs (Admin)</t>
  </si>
  <si>
    <t>Total Funds Expended</t>
  </si>
  <si>
    <t>Funds Committed
(Not Expended)</t>
  </si>
  <si>
    <t>Funds Remaining
(Not Committed)</t>
  </si>
  <si>
    <t>10% Difference?</t>
  </si>
  <si>
    <t>Commercial</t>
  </si>
  <si>
    <t xml:space="preserve"> </t>
  </si>
  <si>
    <t>Commercial Solutions MTP</t>
  </si>
  <si>
    <t>No</t>
  </si>
  <si>
    <t>Load Management SOP</t>
  </si>
  <si>
    <t>Residential SOP</t>
  </si>
  <si>
    <t>Residential Solutions MTP</t>
  </si>
  <si>
    <t>Hard-To-Reach</t>
  </si>
  <si>
    <t>Hard-to-Reach SOP</t>
  </si>
  <si>
    <t>Program</t>
  </si>
  <si>
    <t>Sum of kW Savings</t>
  </si>
  <si>
    <t>Sum of kWh Savings</t>
  </si>
  <si>
    <t>Sum of Incentive Total</t>
  </si>
  <si>
    <t>Commercial Solutions</t>
  </si>
  <si>
    <t>Commercial Load Management</t>
  </si>
  <si>
    <t>Commercial Solutions - Lighting Midstream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</si>
</sst>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Calibri"/>
      <family val="2"/>
      <scheme val="minor"/>
    </font>
    <font>
      <b/>
      <sz val="9"/>
      <color rgb="FFFF0000"/>
      <name val="Times New Roman"/>
      <family val="1"/>
    </font>
    <font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8"/>
      <color rgb="FFFF0000"/>
      <name val="Arial"/>
      <family val="2"/>
    </font>
    <font>
      <sz val="9"/>
      <color rgb="FFFF0000"/>
      <name val="Times New Roman"/>
      <family val="1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8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10" fontId="0" fillId="0" borderId="0" xfId="3" applyNumberFormat="1" applyFont="1"/>
    <xf numFmtId="0" fontId="0" fillId="0" borderId="0" xfId="0" applyAlignment="1">
      <alignment horizontal="left"/>
    </xf>
    <xf numFmtId="165" fontId="0" fillId="0" borderId="0" xfId="0" applyNumberFormat="1" applyAlignment="1">
      <alignment horizontal="right"/>
    </xf>
    <xf numFmtId="165" fontId="0" fillId="0" borderId="0" xfId="0" applyNumberFormat="1"/>
    <xf numFmtId="165" fontId="0" fillId="0" borderId="1" xfId="0" applyNumberFormat="1" applyBorder="1" applyAlignment="1">
      <alignment horizontal="right"/>
    </xf>
    <xf numFmtId="165" fontId="0" fillId="0" borderId="1" xfId="0" applyNumberFormat="1" applyBorder="1"/>
    <xf numFmtId="10" fontId="0" fillId="0" borderId="1" xfId="3" applyNumberFormat="1" applyFont="1" applyBorder="1"/>
    <xf numFmtId="165" fontId="4" fillId="0" borderId="0" xfId="2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5" fontId="4" fillId="0" borderId="0" xfId="0" applyNumberFormat="1" applyFont="1"/>
    <xf numFmtId="10" fontId="0" fillId="0" borderId="0" xfId="0" applyNumberFormat="1"/>
    <xf numFmtId="164" fontId="0" fillId="0" borderId="2" xfId="2" applyNumberFormat="1" applyFont="1" applyBorder="1"/>
    <xf numFmtId="164" fontId="0" fillId="0" borderId="0" xfId="2" applyNumberFormat="1" applyFont="1" applyBorder="1"/>
    <xf numFmtId="44" fontId="0" fillId="0" borderId="0" xfId="0" applyNumberFormat="1"/>
    <xf numFmtId="0" fontId="7" fillId="0" borderId="0" xfId="0" applyFont="1"/>
    <xf numFmtId="9" fontId="7" fillId="0" borderId="2" xfId="3" applyFont="1" applyBorder="1" applyAlignment="1">
      <alignment horizontal="center" vertical="center"/>
    </xf>
    <xf numFmtId="165" fontId="7" fillId="0" borderId="0" xfId="0" applyNumberFormat="1" applyFont="1"/>
    <xf numFmtId="6" fontId="7" fillId="0" borderId="0" xfId="0" applyNumberFormat="1" applyFont="1"/>
    <xf numFmtId="0" fontId="5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8" fillId="0" borderId="0" xfId="0" applyFont="1" applyAlignment="1">
      <alignment vertical="center"/>
    </xf>
    <xf numFmtId="0" fontId="12" fillId="0" borderId="0" xfId="0" applyFont="1"/>
    <xf numFmtId="0" fontId="16" fillId="0" borderId="0" xfId="0" applyFont="1" applyFill="1" applyBorder="1" applyAlignment="1">
      <alignment horizontal="center" vertical="center" wrapText="1"/>
    </xf>
    <xf numFmtId="1" fontId="13" fillId="0" borderId="0" xfId="0" applyNumberFormat="1" applyFont="1" applyBorder="1" applyAlignment="1">
      <alignment horizontal="center" vertical="center" wrapText="1"/>
    </xf>
    <xf numFmtId="1" fontId="17" fillId="0" borderId="0" xfId="0" applyNumberFormat="1" applyFont="1" applyBorder="1" applyAlignment="1">
      <alignment horizontal="center" vertical="center" wrapText="1"/>
    </xf>
    <xf numFmtId="165" fontId="15" fillId="0" borderId="0" xfId="0" applyNumberFormat="1" applyFont="1"/>
    <xf numFmtId="0" fontId="0" fillId="0" borderId="0" xfId="0" pivotButton="1"/>
    <xf numFmtId="164" fontId="8" fillId="0" borderId="3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vertical="center" wrapText="1"/>
    </xf>
    <xf numFmtId="164" fontId="5" fillId="0" borderId="5" xfId="0" applyNumberFormat="1" applyFont="1" applyBorder="1" applyAlignment="1">
      <alignment vertical="center" wrapText="1"/>
    </xf>
    <xf numFmtId="164" fontId="6" fillId="0" borderId="0" xfId="0" applyNumberFormat="1" applyFont="1"/>
    <xf numFmtId="164" fontId="7" fillId="0" borderId="0" xfId="0" applyNumberFormat="1" applyFont="1"/>
    <xf numFmtId="164" fontId="9" fillId="0" borderId="2" xfId="4" applyNumberFormat="1" applyFont="1" applyBorder="1" applyAlignment="1">
      <alignment horizontal="center" vertical="center" wrapText="1"/>
    </xf>
    <xf numFmtId="164" fontId="9" fillId="0" borderId="2" xfId="4" applyNumberFormat="1" applyFont="1" applyFill="1" applyBorder="1" applyAlignment="1">
      <alignment horizontal="center" vertical="center" wrapText="1"/>
    </xf>
    <xf numFmtId="164" fontId="9" fillId="2" borderId="2" xfId="4" applyNumberFormat="1" applyFont="1" applyFill="1" applyBorder="1" applyAlignment="1">
      <alignment horizontal="center" vertical="center"/>
    </xf>
    <xf numFmtId="164" fontId="9" fillId="2" borderId="2" xfId="4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vertical="center" wrapText="1"/>
    </xf>
    <xf numFmtId="164" fontId="10" fillId="0" borderId="2" xfId="4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2" xfId="4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64" fontId="1" fillId="0" borderId="0" xfId="2" applyNumberFormat="1" applyFont="1"/>
    <xf numFmtId="164" fontId="1" fillId="0" borderId="1" xfId="2" applyNumberFormat="1" applyFont="1" applyBorder="1"/>
    <xf numFmtId="164" fontId="2" fillId="0" borderId="0" xfId="2" applyNumberFormat="1" applyFont="1"/>
    <xf numFmtId="0" fontId="0" fillId="0" borderId="0" xfId="0" applyAlignment="1">
      <alignment horizontal="center" vertical="center"/>
    </xf>
    <xf numFmtId="0" fontId="18" fillId="0" borderId="0" xfId="0" applyFont="1" applyFill="1" applyBorder="1"/>
    <xf numFmtId="0" fontId="19" fillId="0" borderId="6" xfId="0" applyFont="1" applyFill="1" applyBorder="1" applyAlignment="1">
      <alignment horizontal="left"/>
    </xf>
    <xf numFmtId="4" fontId="19" fillId="0" borderId="6" xfId="0" applyNumberFormat="1" applyFont="1" applyFill="1" applyBorder="1"/>
    <xf numFmtId="3" fontId="19" fillId="0" borderId="6" xfId="0" applyNumberFormat="1" applyFont="1" applyFill="1" applyBorder="1"/>
    <xf numFmtId="166" fontId="19" fillId="0" borderId="6" xfId="0" applyNumberFormat="1" applyFont="1" applyFill="1" applyBorder="1"/>
    <xf numFmtId="0" fontId="19" fillId="0" borderId="0" xfId="0" applyFont="1" applyFill="1" applyAlignment="1">
      <alignment horizontal="left"/>
    </xf>
    <xf numFmtId="4" fontId="19" fillId="0" borderId="0" xfId="0" applyNumberFormat="1" applyFont="1" applyFill="1"/>
    <xf numFmtId="3" fontId="19" fillId="0" borderId="0" xfId="0" applyNumberFormat="1" applyFont="1" applyFill="1"/>
    <xf numFmtId="166" fontId="19" fillId="0" borderId="0" xfId="0" applyNumberFormat="1" applyFont="1" applyFill="1"/>
    <xf numFmtId="0" fontId="9" fillId="0" borderId="2" xfId="4" applyFont="1" applyBorder="1" applyAlignment="1">
      <alignment horizontal="center" vertical="center" wrapText="1"/>
    </xf>
    <xf numFmtId="37" fontId="10" fillId="0" borderId="2" xfId="4" applyNumberFormat="1" applyFont="1" applyFill="1" applyBorder="1" applyAlignment="1">
      <alignment horizontal="center" vertical="center" wrapText="1"/>
    </xf>
    <xf numFmtId="37" fontId="11" fillId="0" borderId="2" xfId="1" applyNumberFormat="1" applyFont="1" applyFill="1" applyBorder="1" applyAlignment="1">
      <alignment horizontal="center" vertical="center" wrapText="1"/>
    </xf>
    <xf numFmtId="0" fontId="0" fillId="0" borderId="0" xfId="0" applyFill="1"/>
    <xf numFmtId="4" fontId="0" fillId="0" borderId="0" xfId="0" applyNumberFormat="1"/>
    <xf numFmtId="3" fontId="0" fillId="0" borderId="0" xfId="0" applyNumberFormat="1"/>
    <xf numFmtId="166" fontId="0" fillId="0" borderId="0" xfId="0" applyNumberFormat="1"/>
    <xf numFmtId="0" fontId="19" fillId="0" borderId="0" xfId="0" applyFont="1" applyFill="1" applyBorder="1" applyAlignment="1">
      <alignment horizontal="left"/>
    </xf>
    <xf numFmtId="4" fontId="19" fillId="0" borderId="0" xfId="0" applyNumberFormat="1" applyFont="1" applyFill="1" applyBorder="1"/>
    <xf numFmtId="3" fontId="19" fillId="0" borderId="0" xfId="0" applyNumberFormat="1" applyFont="1" applyFill="1" applyBorder="1"/>
    <xf numFmtId="166" fontId="19" fillId="0" borderId="0" xfId="0" applyNumberFormat="1" applyFont="1" applyFill="1" applyBorder="1"/>
    <xf numFmtId="0" fontId="0" fillId="0" borderId="0" xfId="0" applyBorder="1"/>
    <xf numFmtId="0" fontId="20" fillId="0" borderId="0" xfId="0" applyFont="1" applyAlignment="1">
      <alignment horizontal="left"/>
    </xf>
    <xf numFmtId="4" fontId="20" fillId="0" borderId="0" xfId="0" applyNumberFormat="1" applyFont="1"/>
    <xf numFmtId="3" fontId="20" fillId="0" borderId="0" xfId="0" applyNumberFormat="1" applyFont="1"/>
    <xf numFmtId="166" fontId="20" fillId="0" borderId="0" xfId="0" applyNumberFormat="1" applyFont="1"/>
    <xf numFmtId="8" fontId="0" fillId="0" borderId="0" xfId="0" applyNumberFormat="1"/>
    <xf numFmtId="0" fontId="20" fillId="0" borderId="6" xfId="0" applyFont="1" applyBorder="1" applyAlignment="1">
      <alignment horizontal="left"/>
    </xf>
    <xf numFmtId="0" fontId="0" fillId="0" borderId="0" xfId="0" applyAlignment="1">
      <alignment horizontal="left" indent="1"/>
    </xf>
  </cellXfs>
  <cellStyles count="6">
    <cellStyle name="Comma" xfId="1" builtinId="3"/>
    <cellStyle name="Currency" xfId="2" builtinId="4"/>
    <cellStyle name="Normal" xfId="0" builtinId="0"/>
    <cellStyle name="Normal 4" xfId="5" xr:uid="{00000000-0005-0000-0000-000003000000}"/>
    <cellStyle name="Normal 7 2 4" xfId="4" xr:uid="{00000000-0005-0000-0000-000004000000}"/>
    <cellStyle name="Percent" xfId="3" builtinId="5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6" formatCode="&quot;$&quot;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6" formatCode="&quot;$&quot;#,##0.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7" formatCode="[$-409]d\-mmm\-yy;@"/>
      <fill>
        <patternFill patternType="none">
          <fgColor indexed="64"/>
          <bgColor indexed="65"/>
        </patternFill>
      </fill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medium">
          <color theme="7" tint="-0.249977111117893"/>
        </top>
        <bottom style="thin">
          <color theme="7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P&amp;MO/Energy%20Efficiency%20(R1264%20-%205%20yrs)/EEPR/2019/PY2018%20-%20Bonus%20Calculator%20-%20v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ier Assoc"/>
      <sheetName val="Reference All Incentives"/>
      <sheetName val="Planning Calculator"/>
      <sheetName val="Step 1  Fixed Inputs"/>
      <sheetName val="Step 2  Results Calculator"/>
      <sheetName val="Step 3  Admin Allocation"/>
      <sheetName val="Step 4  Bonus Calculator"/>
      <sheetName val="Reference 4.0 EULs"/>
      <sheetName val="Reference 5.0 EULs"/>
      <sheetName val="non-cash 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lavan, Mark" refreshedDate="45378.33872939815" createdVersion="8" refreshedVersion="8" minRefreshableVersion="3" recordCount="41" xr:uid="{56F90FE8-8AF0-4A1D-82CD-2DD72D9A3DCA}">
  <cacheSource type="worksheet">
    <worksheetSource name="Table1"/>
  </cacheSource>
  <cacheFields count="6">
    <cacheField name="Program" numFmtId="0">
      <sharedItems/>
    </cacheField>
    <cacheField name="Rate Class" numFmtId="0">
      <sharedItems count="32">
        <s v="TX_GS1"/>
        <s v="TX_GSM1"/>
        <s v="TX_GSM1_U"/>
        <s v="TX_GSM2"/>
        <s v="TX_LG1"/>
        <s v="TX_LIP3"/>
        <s v="TX_LIP7_U"/>
        <s v="TX_LIP7B"/>
        <s v="TX_LIPD7B"/>
        <s v="TX_SGS"/>
        <s v="TX_SGSM"/>
        <s v="TX_GSS2"/>
        <s v="TX_LGSM1"/>
        <s v="TX_GS1_U"/>
        <s v="TX_GS3"/>
        <s v="TX_GS5"/>
        <s v="TX_GSM2_U"/>
        <s v="TX_LG2"/>
        <s v="TX_LG3"/>
        <s v="TX_LGSM2"/>
        <s v="TX_LIP2"/>
        <s v="TX_LIP5"/>
        <s v="TX_LIP5B"/>
        <s v="TX_LIP7"/>
        <s v="TX_LIP8"/>
        <s v="TX_SGS_U"/>
        <s v="TX_UMSM"/>
        <s v="TX_TSS" u="1"/>
        <s v="(blank)" u="1"/>
        <s v="TX_LG5" u="1"/>
        <s v="TX_GS2" u="1"/>
        <s v="TX_ALEDD" u="1"/>
      </sharedItems>
      <fieldGroup par="5"/>
    </cacheField>
    <cacheField name="Sum of kW Savings" numFmtId="0">
      <sharedItems containsSemiMixedTypes="0" containsString="0" containsNumber="1" minValue="0" maxValue="4332.6000000000004"/>
    </cacheField>
    <cacheField name="Sum of kWh Savings" numFmtId="0">
      <sharedItems containsSemiMixedTypes="0" containsString="0" containsNumber="1" minValue="0" maxValue="7411420"/>
    </cacheField>
    <cacheField name="Sum of Incentive Total" numFmtId="0">
      <sharedItems containsSemiMixedTypes="0" containsString="0" containsNumber="1" minValue="0" maxValue="395010.15999999922"/>
    </cacheField>
    <cacheField name="Rate Class2" numFmtId="0" databaseField="0">
      <fieldGroup base="1">
        <discretePr count="32">
          <x v="5"/>
          <x v="5"/>
          <x v="5"/>
          <x v="5"/>
          <x v="6"/>
          <x v="7"/>
          <x v="7"/>
          <x v="7"/>
          <x v="7"/>
          <x v="8"/>
          <x v="8"/>
          <x v="5"/>
          <x v="6"/>
          <x v="5"/>
          <x v="5"/>
          <x v="5"/>
          <x v="5"/>
          <x v="6"/>
          <x v="6"/>
          <x v="6"/>
          <x v="7"/>
          <x v="7"/>
          <x v="7"/>
          <x v="7"/>
          <x v="7"/>
          <x v="8"/>
          <x v="8"/>
          <x v="0"/>
          <x v="1"/>
          <x v="2"/>
          <x v="3"/>
          <x v="4"/>
        </discretePr>
        <groupItems count="9">
          <s v="TX_TSS"/>
          <s v="(blank)"/>
          <s v="TX_LG5"/>
          <s v="TX_GS2"/>
          <s v="TX_ALEDD"/>
          <s v="Group1"/>
          <s v="Group2"/>
          <s v="Group3"/>
          <s v="Group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1">
  <r>
    <s v="Commercial Solutions"/>
    <x v="0"/>
    <n v="1262.4119999999909"/>
    <n v="6076450"/>
    <n v="217344.34999999989"/>
  </r>
  <r>
    <s v="Commercial Solutions"/>
    <x v="1"/>
    <n v="2652.4860000000053"/>
    <n v="7411420"/>
    <n v="395010.15999999922"/>
  </r>
  <r>
    <s v="Commercial Solutions"/>
    <x v="2"/>
    <n v="8.16"/>
    <n v="30975"/>
    <n v="1656.15"/>
  </r>
  <r>
    <s v="Commercial Solutions"/>
    <x v="3"/>
    <n v="1.18"/>
    <n v="11848"/>
    <n v="531.96"/>
  </r>
  <r>
    <s v="Commercial Solutions"/>
    <x v="4"/>
    <n v="931.38999999999589"/>
    <n v="4289944"/>
    <n v="219864.29000000184"/>
  </r>
  <r>
    <s v="Commercial Solutions"/>
    <x v="5"/>
    <n v="95.59"/>
    <n v="242838"/>
    <n v="21000"/>
  </r>
  <r>
    <s v="Commercial Solutions"/>
    <x v="6"/>
    <n v="706.03999999999974"/>
    <n v="3563108"/>
    <n v="52014.630000000005"/>
  </r>
  <r>
    <s v="Commercial Solutions"/>
    <x v="7"/>
    <n v="701"/>
    <n v="2671785"/>
    <n v="11250"/>
  </r>
  <r>
    <s v="Commercial Solutions"/>
    <x v="8"/>
    <n v="25.32"/>
    <n v="66974"/>
    <n v="7669.48"/>
  </r>
  <r>
    <s v="Commercial Solutions"/>
    <x v="9"/>
    <n v="343.13599999999997"/>
    <n v="1169098"/>
    <n v="78005.780000000013"/>
  </r>
  <r>
    <s v="Commercial Solutions"/>
    <x v="10"/>
    <n v="0"/>
    <n v="0"/>
    <n v="1500"/>
  </r>
  <r>
    <s v="Commercial Load Management"/>
    <x v="0"/>
    <n v="2063.91"/>
    <n v="14090.08"/>
    <n v="50872.9"/>
  </r>
  <r>
    <s v="Commercial Load Management"/>
    <x v="1"/>
    <n v="1376.16"/>
    <n v="9934.11"/>
    <n v="33016.75"/>
  </r>
  <r>
    <s v="Commercial Load Management"/>
    <x v="11"/>
    <n v="1446.25"/>
    <n v="9889.27"/>
    <n v="30750.85"/>
  </r>
  <r>
    <s v="Commercial Load Management"/>
    <x v="4"/>
    <n v="4332.6000000000004"/>
    <n v="29521.96"/>
    <n v="128510.2"/>
  </r>
  <r>
    <s v="Commercial Load Management"/>
    <x v="12"/>
    <n v="186.37"/>
    <n v="1240.96"/>
    <n v="2437.5"/>
  </r>
  <r>
    <s v="Commercial Load Management"/>
    <x v="9"/>
    <n v="57.31"/>
    <n v="390.9"/>
    <n v="1225.25"/>
  </r>
  <r>
    <s v="Commercial Load Management"/>
    <x v="10"/>
    <n v="2.44"/>
    <n v="19.52"/>
    <n v="79.3"/>
  </r>
  <r>
    <s v="Commercial Solutions - Lighting Midstream"/>
    <x v="0"/>
    <n v="572.53783868000039"/>
    <n v="2701129.3099999982"/>
    <n v="137340.75"/>
  </r>
  <r>
    <s v="Commercial Solutions - Lighting Midstream"/>
    <x v="13"/>
    <n v="45.299735999999996"/>
    <n v="215564.35"/>
    <n v="7555"/>
  </r>
  <r>
    <s v="Commercial Solutions - Lighting Midstream"/>
    <x v="14"/>
    <n v="1.1201282399999999"/>
    <n v="4483.0599999999995"/>
    <n v="495"/>
  </r>
  <r>
    <s v="Commercial Solutions - Lighting Midstream"/>
    <x v="15"/>
    <n v="0.32340000000000002"/>
    <n v="1294.3399999999999"/>
    <n v="75"/>
  </r>
  <r>
    <s v="Commercial Solutions - Lighting Midstream"/>
    <x v="1"/>
    <n v="89.000769759999997"/>
    <n v="370371.31999999995"/>
    <n v="22665"/>
  </r>
  <r>
    <s v="Commercial Solutions - Lighting Midstream"/>
    <x v="2"/>
    <n v="9.3263544099999987"/>
    <n v="50767.32"/>
    <n v="2506"/>
  </r>
  <r>
    <s v="Commercial Solutions - Lighting Midstream"/>
    <x v="16"/>
    <n v="0.22980671999999999"/>
    <n v="1061.3700000000001"/>
    <n v="30"/>
  </r>
  <r>
    <s v="Commercial Solutions - Lighting Midstream"/>
    <x v="4"/>
    <n v="68.640157229999986"/>
    <n v="331069.93000000005"/>
    <n v="19864"/>
  </r>
  <r>
    <s v="Commercial Solutions - Lighting Midstream"/>
    <x v="17"/>
    <n v="0.20661954999999999"/>
    <n v="1164.0999999999999"/>
    <n v="64.25"/>
  </r>
  <r>
    <s v="Commercial Solutions - Lighting Midstream"/>
    <x v="18"/>
    <n v="22.819656340000002"/>
    <n v="122990.73"/>
    <n v="5770"/>
  </r>
  <r>
    <s v="Commercial Solutions - Lighting Midstream"/>
    <x v="12"/>
    <n v="2.0932816399999998"/>
    <n v="8399.02"/>
    <n v="486"/>
  </r>
  <r>
    <s v="Commercial Solutions - Lighting Midstream"/>
    <x v="19"/>
    <n v="6.41215548"/>
    <n v="33078.130000000005"/>
    <n v="1790"/>
  </r>
  <r>
    <s v="Commercial Solutions - Lighting Midstream"/>
    <x v="20"/>
    <n v="1.05470701"/>
    <n v="3733.24"/>
    <n v="449"/>
  </r>
  <r>
    <s v="Commercial Solutions - Lighting Midstream"/>
    <x v="5"/>
    <n v="23.598493599999998"/>
    <n v="103021.76999999999"/>
    <n v="3850"/>
  </r>
  <r>
    <s v="Commercial Solutions - Lighting Midstream"/>
    <x v="21"/>
    <n v="33.540182699999995"/>
    <n v="148828.41999999998"/>
    <n v="7770"/>
  </r>
  <r>
    <s v="Commercial Solutions - Lighting Midstream"/>
    <x v="22"/>
    <n v="1.26661899"/>
    <n v="5525.01"/>
    <n v="801.25"/>
  </r>
  <r>
    <s v="Commercial Solutions - Lighting Midstream"/>
    <x v="23"/>
    <n v="6.1806523699999998"/>
    <n v="27029.56"/>
    <n v="1690"/>
  </r>
  <r>
    <s v="Commercial Solutions - Lighting Midstream"/>
    <x v="7"/>
    <n v="0.76997079999999996"/>
    <n v="4314.03"/>
    <n v="365"/>
  </r>
  <r>
    <s v="Commercial Solutions - Lighting Midstream"/>
    <x v="24"/>
    <n v="0"/>
    <n v="0"/>
    <n v="0"/>
  </r>
  <r>
    <s v="Commercial Solutions - Lighting Midstream"/>
    <x v="9"/>
    <n v="113.02716570999996"/>
    <n v="530515.75999999989"/>
    <n v="24069"/>
  </r>
  <r>
    <s v="Commercial Solutions - Lighting Midstream"/>
    <x v="25"/>
    <n v="9.4896090000000002E-2"/>
    <n v="441.82"/>
    <n v="132"/>
  </r>
  <r>
    <s v="Commercial Solutions - Lighting Midstream"/>
    <x v="10"/>
    <n v="15.921920959999998"/>
    <n v="77289.349999999991"/>
    <n v="4045"/>
  </r>
  <r>
    <s v="Commercial Solutions - Lighting Midstream"/>
    <x v="26"/>
    <n v="6.9482049999999997"/>
    <n v="22758.22"/>
    <n v="160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419633-AEAD-439E-9F0D-879190B26E00}" name="PivotTable5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7" indent="0" outline="1" outlineData="1" multipleFieldFilters="0">
  <location ref="A2:B34" firstHeaderRow="1" firstDataRow="1" firstDataCol="1"/>
  <pivotFields count="6">
    <pivotField showAll="0"/>
    <pivotField axis="axisRow" showAll="0" sortType="ascending">
      <items count="33">
        <item m="1" x="28"/>
        <item m="1" x="31"/>
        <item x="0"/>
        <item x="13"/>
        <item m="1" x="30"/>
        <item x="14"/>
        <item x="15"/>
        <item x="1"/>
        <item x="2"/>
        <item x="3"/>
        <item x="16"/>
        <item x="11"/>
        <item x="4"/>
        <item x="17"/>
        <item x="18"/>
        <item m="1" x="29"/>
        <item x="12"/>
        <item x="19"/>
        <item x="20"/>
        <item x="5"/>
        <item x="21"/>
        <item x="22"/>
        <item x="23"/>
        <item x="6"/>
        <item x="7"/>
        <item x="24"/>
        <item x="8"/>
        <item x="9"/>
        <item x="25"/>
        <item x="10"/>
        <item m="1" x="27"/>
        <item x="26"/>
        <item t="default"/>
      </items>
    </pivotField>
    <pivotField numFmtId="4" showAll="0"/>
    <pivotField numFmtId="3" showAll="0"/>
    <pivotField dataField="1" numFmtId="166" showAll="0"/>
    <pivotField axis="axisRow" showAll="0">
      <items count="10">
        <item x="1"/>
        <item x="4"/>
        <item n="SGS" x="8"/>
        <item n="GS" x="5"/>
        <item x="3"/>
        <item n="LGS" x="6"/>
        <item x="2"/>
        <item n="LIPS" x="7"/>
        <item x="0"/>
        <item t="default"/>
      </items>
    </pivotField>
  </pivotFields>
  <rowFields count="2">
    <field x="5"/>
    <field x="1"/>
  </rowFields>
  <rowItems count="32">
    <i>
      <x v="2"/>
    </i>
    <i r="1">
      <x v="27"/>
    </i>
    <i r="1">
      <x v="28"/>
    </i>
    <i r="1">
      <x v="29"/>
    </i>
    <i r="1">
      <x v="31"/>
    </i>
    <i>
      <x v="3"/>
    </i>
    <i r="1">
      <x v="2"/>
    </i>
    <i r="1">
      <x v="3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5"/>
    </i>
    <i r="1">
      <x v="12"/>
    </i>
    <i r="1">
      <x v="13"/>
    </i>
    <i r="1">
      <x v="14"/>
    </i>
    <i r="1">
      <x v="16"/>
    </i>
    <i r="1">
      <x v="17"/>
    </i>
    <i>
      <x v="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t="grand">
      <x/>
    </i>
  </rowItems>
  <colItems count="1">
    <i/>
  </colItems>
  <dataFields count="1">
    <dataField name="Sum of Sum of Incentive Total" fld="4" baseField="0" baseItem="18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FD5F52-F2BA-4C1F-8EB6-18B35C757B32}" name="Table1" displayName="Table1" ref="A1:E43" totalsRowCount="1" headerRowDxfId="13" dataDxfId="12" totalsRowDxfId="10" tableBorderDxfId="11">
  <autoFilter ref="A1:E42" xr:uid="{E5FD5F52-F2BA-4C1F-8EB6-18B35C757B32}"/>
  <tableColumns count="5">
    <tableColumn id="5" xr3:uid="{A78432CD-15F1-4ACC-95AF-8556B5B9409B}" name="Program" dataDxfId="9" totalsRowDxfId="8"/>
    <tableColumn id="1" xr3:uid="{E0F74651-93D9-46FC-8C2D-A806DA3F8AAE}" name="Rate Class" totalsRowLabel="Total" dataDxfId="7" totalsRowDxfId="6"/>
    <tableColumn id="2" xr3:uid="{9FED8654-BAD2-473A-94F4-317CFA64DFC1}" name="Sum of kW Savings" totalsRowFunction="sum" dataDxfId="5" totalsRowDxfId="4"/>
    <tableColumn id="3" xr3:uid="{FF26FFA8-DA55-43C8-B1B1-5D1B8C8289F9}" name="Sum of kWh Savings" totalsRowFunction="sum" dataDxfId="3" totalsRowDxfId="2"/>
    <tableColumn id="4" xr3:uid="{E4DFF0A1-EA6F-447A-8A95-8FB10B70FC55}" name="Sum of Incentive Total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zoomScaleNormal="100" workbookViewId="0">
      <selection activeCell="C21" sqref="C21"/>
    </sheetView>
  </sheetViews>
  <sheetFormatPr defaultRowHeight="15" x14ac:dyDescent="0.25"/>
  <cols>
    <col min="1" max="1" width="45.7109375" bestFit="1" customWidth="1"/>
    <col min="2" max="2" width="2.7109375" customWidth="1"/>
    <col min="3" max="3" width="19" customWidth="1"/>
    <col min="4" max="4" width="16" customWidth="1"/>
    <col min="5" max="6" width="15.7109375" bestFit="1" customWidth="1"/>
    <col min="7" max="7" width="17.5703125" bestFit="1" customWidth="1"/>
    <col min="8" max="8" width="27.85546875" bestFit="1" customWidth="1"/>
    <col min="9" max="9" width="10" bestFit="1" customWidth="1"/>
  </cols>
  <sheetData>
    <row r="1" spans="1:9" x14ac:dyDescent="0.25">
      <c r="A1" s="1" t="s">
        <v>0</v>
      </c>
    </row>
    <row r="2" spans="1:9" x14ac:dyDescent="0.25">
      <c r="A2" s="1" t="s">
        <v>1</v>
      </c>
    </row>
    <row r="4" spans="1:9" x14ac:dyDescent="0.25">
      <c r="A4" t="s">
        <v>2</v>
      </c>
    </row>
    <row r="5" spans="1:9" x14ac:dyDescent="0.25">
      <c r="C5" s="2" t="s">
        <v>3</v>
      </c>
      <c r="D5" s="2" t="s">
        <v>4</v>
      </c>
      <c r="E5" s="2" t="s">
        <v>5</v>
      </c>
    </row>
    <row r="6" spans="1:9" x14ac:dyDescent="0.25">
      <c r="A6" t="s">
        <v>6</v>
      </c>
      <c r="C6" s="14">
        <f>'WP2'!H6+'WP2'!H9</f>
        <v>4004131.67</v>
      </c>
      <c r="D6" s="14">
        <f>'WP2'!I6+'WP2'!I9</f>
        <v>304080.85869432276</v>
      </c>
      <c r="E6" s="14">
        <f>C6+D6</f>
        <v>4308212.5286943223</v>
      </c>
    </row>
    <row r="7" spans="1:9" x14ac:dyDescent="0.25">
      <c r="A7" t="s">
        <v>7</v>
      </c>
      <c r="C7" s="14">
        <f>'WP1'!G6</f>
        <v>210203.48613358167</v>
      </c>
      <c r="D7" s="14">
        <f>'WP1'!E16</f>
        <v>9857.1094751141336</v>
      </c>
      <c r="E7" s="14">
        <f t="shared" ref="E7:E11" si="0">C7+D7</f>
        <v>220060.59560869579</v>
      </c>
    </row>
    <row r="8" spans="1:9" x14ac:dyDescent="0.25">
      <c r="A8" t="s">
        <v>8</v>
      </c>
      <c r="C8" s="14">
        <f>'WP1'!G7</f>
        <v>1709283.4477124941</v>
      </c>
      <c r="D8" s="14">
        <f>'WP1'!E17</f>
        <v>80153.73283293462</v>
      </c>
      <c r="E8" s="14">
        <f t="shared" si="0"/>
        <v>1789437.1805454288</v>
      </c>
    </row>
    <row r="9" spans="1:9" x14ac:dyDescent="0.25">
      <c r="A9" t="s">
        <v>9</v>
      </c>
      <c r="C9" s="14">
        <f>'WP1'!G8</f>
        <v>719512.30070551229</v>
      </c>
      <c r="D9" s="14">
        <f>'WP1'!E18</f>
        <v>33740.218334145036</v>
      </c>
      <c r="E9" s="14">
        <f t="shared" si="0"/>
        <v>753252.51903965732</v>
      </c>
    </row>
    <row r="10" spans="1:9" x14ac:dyDescent="0.25">
      <c r="A10" t="s">
        <v>10</v>
      </c>
      <c r="C10" s="14">
        <f>'WP1'!G9</f>
        <v>202981.56544841285</v>
      </c>
      <c r="D10" s="14">
        <f>'WP1'!E19</f>
        <v>9518.4506634849968</v>
      </c>
      <c r="E10" s="14">
        <f t="shared" si="0"/>
        <v>212500.01611189783</v>
      </c>
    </row>
    <row r="11" spans="1:9" x14ac:dyDescent="0.25">
      <c r="A11" t="s">
        <v>5</v>
      </c>
      <c r="C11" s="14">
        <f>SUM(C6:C10)</f>
        <v>6846112.4700000007</v>
      </c>
      <c r="D11" s="14">
        <f>SUM(D6:D10)</f>
        <v>437350.37000000151</v>
      </c>
      <c r="E11" s="14">
        <f t="shared" si="0"/>
        <v>7283462.8400000017</v>
      </c>
    </row>
    <row r="12" spans="1:9" x14ac:dyDescent="0.25">
      <c r="C12" s="15"/>
      <c r="D12" s="15"/>
      <c r="H12" s="16"/>
      <c r="I12" s="16"/>
    </row>
    <row r="13" spans="1:9" x14ac:dyDescent="0.25">
      <c r="A13" t="s">
        <v>11</v>
      </c>
    </row>
  </sheetData>
  <printOptions horizontalCentered="1"/>
  <pageMargins left="0.7" right="0.7" top="0.75" bottom="0.75" header="0.3" footer="0.3"/>
  <pageSetup orientation="landscape" r:id="rId1"/>
  <headerFooter>
    <oddHeader>&amp;R&amp;"Times New Roman,Regular"Docket No. 56544
Exhibit MRD-5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7F7C7-ADEF-409B-BE87-957654795F1D}">
  <dimension ref="A2:H34"/>
  <sheetViews>
    <sheetView zoomScaleNormal="100" workbookViewId="0">
      <selection activeCell="C21" sqref="C21"/>
    </sheetView>
  </sheetViews>
  <sheetFormatPr defaultRowHeight="15" x14ac:dyDescent="0.25"/>
  <cols>
    <col min="1" max="1" width="15.140625" bestFit="1" customWidth="1"/>
    <col min="2" max="2" width="27.85546875" bestFit="1" customWidth="1"/>
    <col min="3" max="3" width="12.7109375" bestFit="1" customWidth="1"/>
    <col min="4" max="4" width="13.7109375" customWidth="1"/>
    <col min="5" max="5" width="14.42578125" customWidth="1"/>
    <col min="6" max="6" width="13.7109375" customWidth="1"/>
    <col min="7" max="7" width="19" bestFit="1" customWidth="1"/>
    <col min="8" max="8" width="15.42578125" bestFit="1" customWidth="1"/>
  </cols>
  <sheetData>
    <row r="2" spans="1:8" x14ac:dyDescent="0.25">
      <c r="A2" s="30" t="s">
        <v>12</v>
      </c>
      <c r="B2" t="s">
        <v>13</v>
      </c>
    </row>
    <row r="3" spans="1:8" x14ac:dyDescent="0.25">
      <c r="A3" s="4" t="s">
        <v>14</v>
      </c>
      <c r="B3" s="6">
        <v>110661.33000000002</v>
      </c>
      <c r="D3" t="s">
        <v>15</v>
      </c>
    </row>
    <row r="4" spans="1:8" x14ac:dyDescent="0.25">
      <c r="A4" s="80" t="s">
        <v>16</v>
      </c>
      <c r="B4" s="6">
        <v>103300.03000000001</v>
      </c>
    </row>
    <row r="5" spans="1:8" x14ac:dyDescent="0.25">
      <c r="A5" s="80" t="s">
        <v>17</v>
      </c>
      <c r="B5" s="6">
        <v>132</v>
      </c>
      <c r="D5" s="47" t="s">
        <v>18</v>
      </c>
      <c r="E5" s="47" t="s">
        <v>19</v>
      </c>
      <c r="F5" s="47" t="s">
        <v>20</v>
      </c>
      <c r="G5" s="47" t="s">
        <v>21</v>
      </c>
      <c r="H5" s="47" t="s">
        <v>22</v>
      </c>
    </row>
    <row r="6" spans="1:8" x14ac:dyDescent="0.25">
      <c r="A6" s="80" t="s">
        <v>23</v>
      </c>
      <c r="B6" s="6">
        <v>5624.3</v>
      </c>
      <c r="D6" s="46" t="s">
        <v>14</v>
      </c>
      <c r="E6" s="5">
        <f>GETPIVOTDATA("Sum of Incentive Total",$A$2,"Rate Class2","SGS")</f>
        <v>110661.33000000002</v>
      </c>
      <c r="F6" s="5">
        <f>H6*$F$10</f>
        <v>99542.156133581666</v>
      </c>
      <c r="G6" s="6">
        <f>E6+F6</f>
        <v>210203.48613358167</v>
      </c>
      <c r="H6" s="3">
        <f>E6/$E$10</f>
        <v>7.3963724925088029E-2</v>
      </c>
    </row>
    <row r="7" spans="1:8" x14ac:dyDescent="0.25">
      <c r="A7" s="80" t="s">
        <v>24</v>
      </c>
      <c r="B7" s="6">
        <v>1605</v>
      </c>
      <c r="D7" s="46" t="s">
        <v>25</v>
      </c>
      <c r="E7" s="5">
        <f>GETPIVOTDATA("Sum of Incentive Total",$A$2,"Rate Class2","GS")</f>
        <v>899849.86999999906</v>
      </c>
      <c r="F7" s="5">
        <f>H7*$F$10</f>
        <v>809433.57771249511</v>
      </c>
      <c r="G7" s="6">
        <f>E7+F7</f>
        <v>1709283.4477124941</v>
      </c>
      <c r="H7" s="3">
        <f>E7/$E$10</f>
        <v>0.60144088507300741</v>
      </c>
    </row>
    <row r="8" spans="1:8" x14ac:dyDescent="0.25">
      <c r="A8" s="4" t="s">
        <v>25</v>
      </c>
      <c r="B8" s="6">
        <v>899849.86999999906</v>
      </c>
      <c r="D8" s="46" t="s">
        <v>26</v>
      </c>
      <c r="E8" s="5">
        <f>GETPIVOTDATA("Sum of Incentive Total",$A$2,"Rate Class2","LGS")</f>
        <v>378786.24000000185</v>
      </c>
      <c r="F8" s="5">
        <f>H8*$F$10</f>
        <v>340726.06070551038</v>
      </c>
      <c r="G8" s="6">
        <f>E8+F8</f>
        <v>719512.30070551229</v>
      </c>
      <c r="H8" s="3">
        <f>E8/$E$10</f>
        <v>0.25317282252769335</v>
      </c>
    </row>
    <row r="9" spans="1:8" x14ac:dyDescent="0.25">
      <c r="A9" s="80" t="s">
        <v>27</v>
      </c>
      <c r="B9" s="6">
        <v>405557.99999999988</v>
      </c>
      <c r="D9" s="47" t="s">
        <v>28</v>
      </c>
      <c r="E9" s="7">
        <f>GETPIVOTDATA("Sum of Incentive Total",$A$2,"Rate Class2","LIPS")</f>
        <v>106859.36</v>
      </c>
      <c r="F9" s="7">
        <f>H9*$F$10</f>
        <v>96122.205448412846</v>
      </c>
      <c r="G9" s="8">
        <f>E9+F9</f>
        <v>202981.56544841285</v>
      </c>
      <c r="H9" s="9">
        <f>E9/$E$10</f>
        <v>7.1422567474211218E-2</v>
      </c>
    </row>
    <row r="10" spans="1:8" x14ac:dyDescent="0.25">
      <c r="A10" s="80" t="s">
        <v>29</v>
      </c>
      <c r="B10" s="6">
        <v>7555</v>
      </c>
      <c r="D10" s="48" t="s">
        <v>30</v>
      </c>
      <c r="E10" s="10">
        <f>SUM(E6:E9)</f>
        <v>1496156.800000001</v>
      </c>
      <c r="F10" s="11">
        <v>1345824</v>
      </c>
      <c r="G10" s="12">
        <f>SUM(G6:G9)</f>
        <v>2841980.8000000007</v>
      </c>
      <c r="H10" s="13">
        <f>SUM(H6:H9)</f>
        <v>1</v>
      </c>
    </row>
    <row r="11" spans="1:8" x14ac:dyDescent="0.25">
      <c r="A11" s="80" t="s">
        <v>31</v>
      </c>
      <c r="B11" s="6">
        <v>495</v>
      </c>
    </row>
    <row r="12" spans="1:8" x14ac:dyDescent="0.25">
      <c r="A12" s="80" t="s">
        <v>32</v>
      </c>
      <c r="B12" s="6">
        <v>75</v>
      </c>
      <c r="D12" t="s">
        <v>33</v>
      </c>
    </row>
    <row r="13" spans="1:8" x14ac:dyDescent="0.25">
      <c r="A13" s="80" t="s">
        <v>34</v>
      </c>
      <c r="B13" s="6">
        <v>450691.90999999922</v>
      </c>
    </row>
    <row r="14" spans="1:8" x14ac:dyDescent="0.25">
      <c r="A14" s="80" t="s">
        <v>35</v>
      </c>
      <c r="B14" s="6">
        <v>4162.1499999999996</v>
      </c>
      <c r="D14" s="47" t="s">
        <v>36</v>
      </c>
      <c r="E14" s="47" t="s">
        <v>4</v>
      </c>
    </row>
    <row r="15" spans="1:8" x14ac:dyDescent="0.25">
      <c r="A15" s="80" t="s">
        <v>37</v>
      </c>
      <c r="B15" s="6">
        <v>531.96</v>
      </c>
      <c r="D15" s="46" t="s">
        <v>38</v>
      </c>
      <c r="E15" s="49">
        <f>'WP2'!I6+'WP2'!I9</f>
        <v>304080.85869432276</v>
      </c>
    </row>
    <row r="16" spans="1:8" x14ac:dyDescent="0.25">
      <c r="A16" s="80" t="s">
        <v>39</v>
      </c>
      <c r="B16" s="6">
        <v>30</v>
      </c>
      <c r="D16" s="46" t="s">
        <v>14</v>
      </c>
      <c r="E16" s="49">
        <f>'WP2'!$I$3*'WP1'!H6</f>
        <v>9857.1094751141336</v>
      </c>
    </row>
    <row r="17" spans="1:5" x14ac:dyDescent="0.25">
      <c r="A17" s="80" t="s">
        <v>40</v>
      </c>
      <c r="B17" s="6">
        <v>30750.85</v>
      </c>
      <c r="D17" s="46" t="s">
        <v>25</v>
      </c>
      <c r="E17" s="49">
        <f>'WP2'!$I$3*'WP1'!H7</f>
        <v>80153.73283293462</v>
      </c>
    </row>
    <row r="18" spans="1:5" x14ac:dyDescent="0.25">
      <c r="A18" s="4" t="s">
        <v>26</v>
      </c>
      <c r="B18" s="6">
        <v>378786.24000000185</v>
      </c>
      <c r="D18" s="46" t="s">
        <v>26</v>
      </c>
      <c r="E18" s="49">
        <f>'WP2'!$I$3*'WP1'!H8</f>
        <v>33740.218334145036</v>
      </c>
    </row>
    <row r="19" spans="1:5" x14ac:dyDescent="0.25">
      <c r="A19" s="80" t="s">
        <v>41</v>
      </c>
      <c r="B19" s="6">
        <v>368238.49000000185</v>
      </c>
      <c r="D19" s="47" t="s">
        <v>28</v>
      </c>
      <c r="E19" s="50">
        <f>'WP2'!$I$3*'WP1'!H9</f>
        <v>9518.4506634849968</v>
      </c>
    </row>
    <row r="20" spans="1:5" x14ac:dyDescent="0.25">
      <c r="A20" s="80" t="s">
        <v>42</v>
      </c>
      <c r="B20" s="6">
        <v>64.25</v>
      </c>
      <c r="D20" s="48" t="s">
        <v>30</v>
      </c>
      <c r="E20" s="51">
        <f>SUM(E15:E19)</f>
        <v>437350.37000000151</v>
      </c>
    </row>
    <row r="21" spans="1:5" x14ac:dyDescent="0.25">
      <c r="A21" s="80" t="s">
        <v>43</v>
      </c>
      <c r="B21" s="6">
        <v>5770</v>
      </c>
    </row>
    <row r="22" spans="1:5" x14ac:dyDescent="0.25">
      <c r="A22" s="80" t="s">
        <v>44</v>
      </c>
      <c r="B22" s="6">
        <v>2923.5</v>
      </c>
    </row>
    <row r="23" spans="1:5" x14ac:dyDescent="0.25">
      <c r="A23" s="80" t="s">
        <v>45</v>
      </c>
      <c r="B23" s="6">
        <v>1790</v>
      </c>
    </row>
    <row r="24" spans="1:5" x14ac:dyDescent="0.25">
      <c r="A24" s="4" t="s">
        <v>28</v>
      </c>
      <c r="B24" s="6">
        <v>106859.36</v>
      </c>
    </row>
    <row r="25" spans="1:5" x14ac:dyDescent="0.25">
      <c r="A25" s="80" t="s">
        <v>46</v>
      </c>
      <c r="B25" s="6">
        <v>449</v>
      </c>
    </row>
    <row r="26" spans="1:5" x14ac:dyDescent="0.25">
      <c r="A26" s="80" t="s">
        <v>47</v>
      </c>
      <c r="B26" s="6">
        <v>24850</v>
      </c>
    </row>
    <row r="27" spans="1:5" x14ac:dyDescent="0.25">
      <c r="A27" s="80" t="s">
        <v>48</v>
      </c>
      <c r="B27" s="6">
        <v>7770</v>
      </c>
    </row>
    <row r="28" spans="1:5" x14ac:dyDescent="0.25">
      <c r="A28" s="80" t="s">
        <v>49</v>
      </c>
      <c r="B28" s="6">
        <v>801.25</v>
      </c>
    </row>
    <row r="29" spans="1:5" x14ac:dyDescent="0.25">
      <c r="A29" s="80" t="s">
        <v>50</v>
      </c>
      <c r="B29" s="6">
        <v>1690</v>
      </c>
    </row>
    <row r="30" spans="1:5" x14ac:dyDescent="0.25">
      <c r="A30" s="80" t="s">
        <v>51</v>
      </c>
      <c r="B30" s="6">
        <v>52014.630000000005</v>
      </c>
    </row>
    <row r="31" spans="1:5" x14ac:dyDescent="0.25">
      <c r="A31" s="80" t="s">
        <v>52</v>
      </c>
      <c r="B31" s="6">
        <v>11615</v>
      </c>
    </row>
    <row r="32" spans="1:5" x14ac:dyDescent="0.25">
      <c r="A32" s="80" t="s">
        <v>53</v>
      </c>
      <c r="B32" s="6">
        <v>0</v>
      </c>
    </row>
    <row r="33" spans="1:2" x14ac:dyDescent="0.25">
      <c r="A33" s="80" t="s">
        <v>54</v>
      </c>
      <c r="B33" s="6">
        <v>7669.48</v>
      </c>
    </row>
    <row r="34" spans="1:2" x14ac:dyDescent="0.25">
      <c r="A34" s="4" t="s">
        <v>55</v>
      </c>
      <c r="B34" s="6">
        <v>1496156.8000000007</v>
      </c>
    </row>
  </sheetData>
  <printOptions horizontalCentered="1"/>
  <pageMargins left="0.7" right="0.7" top="0.75" bottom="0.75" header="0.3" footer="0.3"/>
  <pageSetup scale="86" fitToHeight="0" orientation="landscape" r:id="rId2"/>
  <headerFooter>
    <oddHeader>&amp;R&amp;"Times New Roman,Regular"Docket No. 56544
Exhibit MRD-5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5"/>
  <sheetViews>
    <sheetView zoomScaleNormal="100" workbookViewId="0">
      <selection activeCell="C21" sqref="C21"/>
    </sheetView>
  </sheetViews>
  <sheetFormatPr defaultColWidth="9.140625" defaultRowHeight="15" x14ac:dyDescent="0.25"/>
  <cols>
    <col min="1" max="1" width="29.7109375" style="17" customWidth="1"/>
    <col min="2" max="2" width="13.85546875" style="17" customWidth="1"/>
    <col min="3" max="5" width="12.7109375" style="17" customWidth="1"/>
    <col min="6" max="6" width="14.7109375" style="17" customWidth="1"/>
    <col min="7" max="7" width="12.7109375" style="17" customWidth="1"/>
    <col min="8" max="8" width="17.7109375" style="17" customWidth="1"/>
    <col min="9" max="9" width="12.7109375" style="17" customWidth="1"/>
    <col min="10" max="10" width="14.7109375" style="17" customWidth="1"/>
    <col min="11" max="12" width="13.7109375" style="17" customWidth="1"/>
    <col min="13" max="13" width="12.7109375" style="17" customWidth="1"/>
    <col min="14" max="14" width="15.7109375" style="17" customWidth="1"/>
    <col min="15" max="15" width="16.7109375" style="17" customWidth="1"/>
    <col min="16" max="17" width="12.7109375" style="17" customWidth="1"/>
    <col min="18" max="16384" width="9.140625" style="17"/>
  </cols>
  <sheetData>
    <row r="1" spans="1:18" ht="15.95" customHeight="1" x14ac:dyDescent="0.25">
      <c r="A1" s="31" t="s">
        <v>56</v>
      </c>
      <c r="B1" s="32"/>
      <c r="C1" s="32"/>
      <c r="D1" s="32"/>
      <c r="E1" s="33"/>
      <c r="F1" s="34"/>
      <c r="G1" s="34"/>
      <c r="H1" s="34"/>
      <c r="I1" s="34"/>
      <c r="J1" s="34"/>
      <c r="K1" s="34"/>
      <c r="L1" s="34"/>
      <c r="M1" s="34"/>
      <c r="N1" s="35"/>
      <c r="O1" s="35"/>
      <c r="P1" s="35"/>
      <c r="Q1" s="35"/>
    </row>
    <row r="2" spans="1:18" ht="114" customHeight="1" x14ac:dyDescent="0.25">
      <c r="A2" s="62">
        <v>2023</v>
      </c>
      <c r="B2" s="36" t="s">
        <v>57</v>
      </c>
      <c r="C2" s="36" t="s">
        <v>58</v>
      </c>
      <c r="D2" s="36" t="s">
        <v>59</v>
      </c>
      <c r="E2" s="36" t="s">
        <v>60</v>
      </c>
      <c r="F2" s="36" t="s">
        <v>61</v>
      </c>
      <c r="G2" s="36" t="s">
        <v>62</v>
      </c>
      <c r="H2" s="37" t="s">
        <v>63</v>
      </c>
      <c r="I2" s="36" t="s">
        <v>64</v>
      </c>
      <c r="J2" s="38" t="s">
        <v>65</v>
      </c>
      <c r="K2" s="39" t="s">
        <v>66</v>
      </c>
      <c r="L2" s="39" t="s">
        <v>67</v>
      </c>
      <c r="M2" s="39" t="s">
        <v>68</v>
      </c>
      <c r="N2" s="36" t="s">
        <v>69</v>
      </c>
      <c r="O2" s="36" t="s">
        <v>70</v>
      </c>
      <c r="P2" s="36" t="s">
        <v>71</v>
      </c>
      <c r="Q2" s="37" t="s">
        <v>72</v>
      </c>
    </row>
    <row r="3" spans="1:18" ht="15.95" customHeight="1" x14ac:dyDescent="0.25">
      <c r="A3" s="40" t="s">
        <v>73</v>
      </c>
      <c r="B3" s="41">
        <v>3050074</v>
      </c>
      <c r="C3" s="41">
        <v>324207</v>
      </c>
      <c r="D3" s="41">
        <v>11895.307504984792</v>
      </c>
      <c r="E3" s="41">
        <v>52980.923416043006</v>
      </c>
      <c r="F3" s="41">
        <v>3439157.2309210282</v>
      </c>
      <c r="G3" s="63">
        <v>264</v>
      </c>
      <c r="H3" s="41">
        <v>2841980.8199999989</v>
      </c>
      <c r="I3" s="41">
        <v>133269.51130567878</v>
      </c>
      <c r="J3" s="41">
        <v>12625.477070318493</v>
      </c>
      <c r="K3" s="41">
        <v>52980.923416043006</v>
      </c>
      <c r="L3" s="41">
        <v>15622.646551733036</v>
      </c>
      <c r="M3" s="41">
        <v>1307.6384000520561</v>
      </c>
      <c r="N3" s="41">
        <v>3057787.0167438248</v>
      </c>
      <c r="O3" s="41">
        <v>0</v>
      </c>
      <c r="P3" s="41">
        <v>381370.21417720348</v>
      </c>
      <c r="Q3" s="18" t="s">
        <v>74</v>
      </c>
    </row>
    <row r="4" spans="1:18" ht="15.95" customHeight="1" x14ac:dyDescent="0.25">
      <c r="A4" s="42" t="s">
        <v>75</v>
      </c>
      <c r="B4" s="43">
        <v>2695824</v>
      </c>
      <c r="C4" s="43">
        <v>288707</v>
      </c>
      <c r="D4" s="43">
        <v>10592.795787387824</v>
      </c>
      <c r="E4" s="43">
        <v>39009.978617814202</v>
      </c>
      <c r="F4" s="44">
        <v>3034133.7744052024</v>
      </c>
      <c r="G4" s="64">
        <v>256</v>
      </c>
      <c r="H4" s="44">
        <v>2595088.0399999991</v>
      </c>
      <c r="I4" s="44">
        <v>118075.62059436408</v>
      </c>
      <c r="J4" s="44">
        <v>11528.657869154007</v>
      </c>
      <c r="K4" s="44">
        <v>39009.978617814202</v>
      </c>
      <c r="L4" s="44">
        <v>14265.45279061723</v>
      </c>
      <c r="M4" s="44">
        <v>1194.0392942623118</v>
      </c>
      <c r="N4" s="44">
        <v>2779161.7891662112</v>
      </c>
      <c r="O4" s="44">
        <v>0</v>
      </c>
      <c r="P4" s="44">
        <v>254971.98523899121</v>
      </c>
      <c r="Q4" s="18" t="s">
        <v>76</v>
      </c>
    </row>
    <row r="5" spans="1:18" ht="15.95" customHeight="1" x14ac:dyDescent="0.25">
      <c r="A5" s="42" t="s">
        <v>77</v>
      </c>
      <c r="B5" s="43">
        <v>354250</v>
      </c>
      <c r="C5" s="43">
        <v>35500</v>
      </c>
      <c r="D5" s="43">
        <v>1302.5117175969679</v>
      </c>
      <c r="E5" s="43">
        <v>13970.9447982288</v>
      </c>
      <c r="F5" s="44">
        <v>405023.45651582576</v>
      </c>
      <c r="G5" s="64">
        <v>8</v>
      </c>
      <c r="H5" s="44">
        <v>246892.77999999997</v>
      </c>
      <c r="I5" s="44">
        <v>15193.890711314689</v>
      </c>
      <c r="J5" s="44">
        <v>1096.8192011644853</v>
      </c>
      <c r="K5" s="44">
        <v>13970.9447982288</v>
      </c>
      <c r="L5" s="44">
        <v>1357.1937611158064</v>
      </c>
      <c r="M5" s="44">
        <v>113.59910578974434</v>
      </c>
      <c r="N5" s="44">
        <v>278625.22757761349</v>
      </c>
      <c r="O5" s="44">
        <v>0</v>
      </c>
      <c r="P5" s="44">
        <v>126398.22893821227</v>
      </c>
      <c r="Q5" s="18">
        <v>0.31207631781512246</v>
      </c>
    </row>
    <row r="6" spans="1:18" ht="15.95" customHeight="1" x14ac:dyDescent="0.25">
      <c r="A6" s="40" t="s">
        <v>6</v>
      </c>
      <c r="B6" s="41">
        <v>2891626</v>
      </c>
      <c r="C6" s="41">
        <v>313897.21999999997</v>
      </c>
      <c r="D6" s="41">
        <v>151912.68682172147</v>
      </c>
      <c r="E6" s="41">
        <v>34034.648517571899</v>
      </c>
      <c r="F6" s="41">
        <v>3391470.5553392936</v>
      </c>
      <c r="G6" s="63">
        <v>5607</v>
      </c>
      <c r="H6" s="41">
        <v>2900083.8</v>
      </c>
      <c r="I6" s="41">
        <v>205850.32164353767</v>
      </c>
      <c r="J6" s="41">
        <v>147799.59909441689</v>
      </c>
      <c r="K6" s="41">
        <v>34034.648517571899</v>
      </c>
      <c r="L6" s="41">
        <v>15942.044316050962</v>
      </c>
      <c r="M6" s="41">
        <v>1334.3724607715292</v>
      </c>
      <c r="N6" s="41">
        <v>3305044.7860323489</v>
      </c>
      <c r="O6" s="41">
        <v>0</v>
      </c>
      <c r="P6" s="41">
        <v>86425.76930694445</v>
      </c>
      <c r="Q6" s="18" t="s">
        <v>74</v>
      </c>
    </row>
    <row r="7" spans="1:18" ht="15.95" customHeight="1" x14ac:dyDescent="0.25">
      <c r="A7" s="42" t="s">
        <v>78</v>
      </c>
      <c r="B7" s="43">
        <v>1802716</v>
      </c>
      <c r="C7" s="43">
        <v>199311.22</v>
      </c>
      <c r="D7" s="43">
        <v>7312.8225210858345</v>
      </c>
      <c r="E7" s="43">
        <v>15259.797155320801</v>
      </c>
      <c r="F7" s="44">
        <v>2024599.8396764067</v>
      </c>
      <c r="G7" s="64">
        <v>1540</v>
      </c>
      <c r="H7" s="44">
        <v>1835859.42</v>
      </c>
      <c r="I7" s="44">
        <v>120999.28901828914</v>
      </c>
      <c r="J7" s="44">
        <v>8155.7907950758845</v>
      </c>
      <c r="K7" s="44">
        <v>15259.797155320801</v>
      </c>
      <c r="L7" s="44">
        <v>10091.898803641336</v>
      </c>
      <c r="M7" s="44">
        <v>844.70671223224394</v>
      </c>
      <c r="N7" s="44">
        <v>1991210.9024845595</v>
      </c>
      <c r="O7" s="44">
        <v>0</v>
      </c>
      <c r="P7" s="44">
        <v>33388.937191847246</v>
      </c>
      <c r="Q7" s="18" t="s">
        <v>76</v>
      </c>
    </row>
    <row r="8" spans="1:18" ht="15.95" customHeight="1" x14ac:dyDescent="0.25">
      <c r="A8" s="42" t="s">
        <v>79</v>
      </c>
      <c r="B8" s="43">
        <v>1088910</v>
      </c>
      <c r="C8" s="43">
        <v>114586</v>
      </c>
      <c r="D8" s="43">
        <v>144599.86430063564</v>
      </c>
      <c r="E8" s="43">
        <v>18774.851362251102</v>
      </c>
      <c r="F8" s="44">
        <v>1366870.7156628869</v>
      </c>
      <c r="G8" s="64">
        <v>4067</v>
      </c>
      <c r="H8" s="44">
        <v>1064224.3799999999</v>
      </c>
      <c r="I8" s="44">
        <v>84851.03262524851</v>
      </c>
      <c r="J8" s="44">
        <v>139643.80829934101</v>
      </c>
      <c r="K8" s="44">
        <v>18774.851362251102</v>
      </c>
      <c r="L8" s="44">
        <v>5850.1455124096265</v>
      </c>
      <c r="M8" s="44">
        <v>489.66574853928529</v>
      </c>
      <c r="N8" s="44">
        <v>1313833.8835477897</v>
      </c>
      <c r="O8" s="44">
        <v>0</v>
      </c>
      <c r="P8" s="44">
        <v>53036.832115097204</v>
      </c>
      <c r="Q8" s="18" t="s">
        <v>76</v>
      </c>
    </row>
    <row r="9" spans="1:18" ht="15.95" customHeight="1" x14ac:dyDescent="0.25">
      <c r="A9" s="40" t="s">
        <v>80</v>
      </c>
      <c r="B9" s="41">
        <v>1057593</v>
      </c>
      <c r="C9" s="41">
        <v>125036.70731069805</v>
      </c>
      <c r="D9" s="41">
        <v>4587.6556732937088</v>
      </c>
      <c r="E9" s="41">
        <v>6719.2001009349096</v>
      </c>
      <c r="F9" s="41">
        <v>1193936.5630849265</v>
      </c>
      <c r="G9" s="63">
        <v>934</v>
      </c>
      <c r="H9" s="41">
        <v>1104047.8699999999</v>
      </c>
      <c r="I9" s="41">
        <v>98230.53705078506</v>
      </c>
      <c r="J9" s="41">
        <v>4904.7238352646509</v>
      </c>
      <c r="K9" s="41">
        <v>6719.2001009349096</v>
      </c>
      <c r="L9" s="41">
        <v>6069.0591322159971</v>
      </c>
      <c r="M9" s="41">
        <v>507.98913917641465</v>
      </c>
      <c r="N9" s="41">
        <v>1220479.3792583768</v>
      </c>
      <c r="O9" s="41">
        <v>0</v>
      </c>
      <c r="P9" s="41">
        <v>-26542.816173450323</v>
      </c>
      <c r="Q9" s="18" t="s">
        <v>74</v>
      </c>
    </row>
    <row r="10" spans="1:18" ht="15.95" customHeight="1" x14ac:dyDescent="0.25">
      <c r="A10" s="42" t="s">
        <v>81</v>
      </c>
      <c r="B10" s="43">
        <v>1057593</v>
      </c>
      <c r="C10" s="43">
        <v>125036.70731069805</v>
      </c>
      <c r="D10" s="43">
        <v>4587.6556732937088</v>
      </c>
      <c r="E10" s="43">
        <v>6719.2001009349096</v>
      </c>
      <c r="F10" s="44">
        <v>1193936.5630849265</v>
      </c>
      <c r="G10" s="64">
        <v>934</v>
      </c>
      <c r="H10" s="44">
        <v>1104047.8699999999</v>
      </c>
      <c r="I10" s="44">
        <v>98230.53705078506</v>
      </c>
      <c r="J10" s="44">
        <v>4904.7238352646509</v>
      </c>
      <c r="K10" s="44">
        <v>6719.2001009349096</v>
      </c>
      <c r="L10" s="44">
        <v>6069.0591322159971</v>
      </c>
      <c r="M10" s="44">
        <v>507.98913917641465</v>
      </c>
      <c r="N10" s="44">
        <v>1220479.3792583768</v>
      </c>
      <c r="O10" s="44">
        <v>0</v>
      </c>
      <c r="P10" s="44">
        <v>-26542.816173450323</v>
      </c>
      <c r="Q10" s="18" t="s">
        <v>76</v>
      </c>
    </row>
    <row r="11" spans="1:18" ht="15.95" customHeight="1" x14ac:dyDescent="0.25">
      <c r="A11" s="45" t="s">
        <v>5</v>
      </c>
      <c r="B11" s="41">
        <v>6999293</v>
      </c>
      <c r="C11" s="41">
        <v>763140.92731069797</v>
      </c>
      <c r="D11" s="41">
        <v>168395.65</v>
      </c>
      <c r="E11" s="41">
        <v>93734.772034549809</v>
      </c>
      <c r="F11" s="41">
        <v>8024564.3493452482</v>
      </c>
      <c r="G11" s="63">
        <v>6805</v>
      </c>
      <c r="H11" s="41">
        <v>6846112.4899999993</v>
      </c>
      <c r="I11" s="41">
        <v>437350.37000000151</v>
      </c>
      <c r="J11" s="41">
        <v>165329.80000000005</v>
      </c>
      <c r="K11" s="41">
        <v>93734.772034549809</v>
      </c>
      <c r="L11" s="41">
        <v>37633.749999999993</v>
      </c>
      <c r="M11" s="41">
        <v>3149.9999999999995</v>
      </c>
      <c r="N11" s="41">
        <v>7583311.1820345502</v>
      </c>
      <c r="O11" s="41">
        <v>0</v>
      </c>
      <c r="P11" s="41">
        <v>441253.16731069761</v>
      </c>
      <c r="Q11" s="18" t="s">
        <v>74</v>
      </c>
      <c r="R11" s="20"/>
    </row>
    <row r="12" spans="1:18" x14ac:dyDescent="0.25">
      <c r="B12" s="21"/>
      <c r="J12" s="20"/>
      <c r="K12" s="22"/>
      <c r="L12" s="23"/>
      <c r="M12" s="23"/>
    </row>
    <row r="13" spans="1:18" ht="16.5" x14ac:dyDescent="0.25">
      <c r="A13" s="24"/>
      <c r="B13" s="25"/>
      <c r="C13" s="25"/>
      <c r="D13" s="25"/>
      <c r="E13" s="25"/>
      <c r="J13" s="19"/>
    </row>
    <row r="14" spans="1:18" x14ac:dyDescent="0.25">
      <c r="F14" s="26"/>
    </row>
    <row r="15" spans="1:18" x14ac:dyDescent="0.25">
      <c r="F15" s="26"/>
    </row>
    <row r="16" spans="1:18" x14ac:dyDescent="0.25">
      <c r="F16" s="27"/>
    </row>
    <row r="17" spans="6:6" x14ac:dyDescent="0.25">
      <c r="F17" s="28"/>
    </row>
    <row r="18" spans="6:6" x14ac:dyDescent="0.25">
      <c r="F18" s="28"/>
    </row>
    <row r="19" spans="6:6" x14ac:dyDescent="0.25">
      <c r="F19" s="28"/>
    </row>
    <row r="20" spans="6:6" x14ac:dyDescent="0.25">
      <c r="F20" s="28"/>
    </row>
    <row r="21" spans="6:6" x14ac:dyDescent="0.25">
      <c r="F21" s="27"/>
    </row>
    <row r="22" spans="6:6" x14ac:dyDescent="0.25">
      <c r="F22" s="28"/>
    </row>
    <row r="23" spans="6:6" x14ac:dyDescent="0.25">
      <c r="F23" s="28"/>
    </row>
    <row r="24" spans="6:6" x14ac:dyDescent="0.25">
      <c r="F24" s="28"/>
    </row>
    <row r="25" spans="6:6" x14ac:dyDescent="0.25">
      <c r="F25" s="28"/>
    </row>
    <row r="26" spans="6:6" x14ac:dyDescent="0.25">
      <c r="F26" s="28"/>
    </row>
    <row r="27" spans="6:6" x14ac:dyDescent="0.25">
      <c r="F27" s="28"/>
    </row>
    <row r="28" spans="6:6" x14ac:dyDescent="0.25">
      <c r="F28" s="27"/>
    </row>
    <row r="29" spans="6:6" x14ac:dyDescent="0.25">
      <c r="F29" s="27"/>
    </row>
    <row r="30" spans="6:6" x14ac:dyDescent="0.25">
      <c r="F30" s="28"/>
    </row>
    <row r="31" spans="6:6" x14ac:dyDescent="0.25">
      <c r="F31" s="28"/>
    </row>
    <row r="32" spans="6:6" x14ac:dyDescent="0.25">
      <c r="F32" s="27"/>
    </row>
    <row r="34" spans="3:4" x14ac:dyDescent="0.25">
      <c r="C34" s="29"/>
      <c r="D34" s="23"/>
    </row>
    <row r="35" spans="3:4" x14ac:dyDescent="0.25">
      <c r="C35" s="29"/>
      <c r="D35" s="23"/>
    </row>
  </sheetData>
  <printOptions horizontalCentered="1"/>
  <pageMargins left="0.7" right="0.7" top="0.75" bottom="0.75" header="0.3" footer="0.3"/>
  <pageSetup scale="48" fitToHeight="0" orientation="landscape" r:id="rId1"/>
  <headerFooter>
    <oddHeader>&amp;R&amp;"Times New Roman,Regular"Docket No. 56544
Exhibit MRD-5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49364-2623-4F7E-96F8-E43C3E5D4113}">
  <dimension ref="A1:E48"/>
  <sheetViews>
    <sheetView tabSelected="1" zoomScaleNormal="100" workbookViewId="0">
      <selection activeCell="C21" sqref="C21"/>
    </sheetView>
  </sheetViews>
  <sheetFormatPr defaultRowHeight="15" x14ac:dyDescent="0.25"/>
  <cols>
    <col min="1" max="1" width="37.42578125" bestFit="1" customWidth="1"/>
    <col min="2" max="2" width="12.7109375" bestFit="1" customWidth="1"/>
    <col min="3" max="3" width="21.140625" bestFit="1" customWidth="1"/>
    <col min="4" max="4" width="22.28515625" bestFit="1" customWidth="1"/>
    <col min="5" max="5" width="24.140625" bestFit="1" customWidth="1"/>
  </cols>
  <sheetData>
    <row r="1" spans="1:5" s="52" customFormat="1" x14ac:dyDescent="0.2">
      <c r="A1" s="53" t="s">
        <v>82</v>
      </c>
      <c r="B1" s="53" t="s">
        <v>36</v>
      </c>
      <c r="C1" s="53" t="s">
        <v>83</v>
      </c>
      <c r="D1" s="53" t="s">
        <v>84</v>
      </c>
      <c r="E1" s="53" t="s">
        <v>85</v>
      </c>
    </row>
    <row r="2" spans="1:5" x14ac:dyDescent="0.25">
      <c r="A2" s="54" t="s">
        <v>86</v>
      </c>
      <c r="B2" t="s">
        <v>27</v>
      </c>
      <c r="C2" s="66">
        <v>1262.4119999999909</v>
      </c>
      <c r="D2" s="67">
        <v>6076450</v>
      </c>
      <c r="E2" s="68">
        <v>217344.34999999989</v>
      </c>
    </row>
    <row r="3" spans="1:5" x14ac:dyDescent="0.25">
      <c r="A3" s="54" t="s">
        <v>86</v>
      </c>
      <c r="B3" t="s">
        <v>34</v>
      </c>
      <c r="C3" s="66">
        <v>2652.4860000000053</v>
      </c>
      <c r="D3" s="67">
        <v>7411420</v>
      </c>
      <c r="E3" s="68">
        <v>395010.15999999922</v>
      </c>
    </row>
    <row r="4" spans="1:5" x14ac:dyDescent="0.25">
      <c r="A4" s="54" t="s">
        <v>86</v>
      </c>
      <c r="B4" t="s">
        <v>35</v>
      </c>
      <c r="C4" s="66">
        <v>8.16</v>
      </c>
      <c r="D4" s="67">
        <v>30975</v>
      </c>
      <c r="E4" s="68">
        <v>1656.15</v>
      </c>
    </row>
    <row r="5" spans="1:5" x14ac:dyDescent="0.25">
      <c r="A5" s="54" t="s">
        <v>86</v>
      </c>
      <c r="B5" t="s">
        <v>37</v>
      </c>
      <c r="C5" s="66">
        <v>1.18</v>
      </c>
      <c r="D5" s="67">
        <v>11848</v>
      </c>
      <c r="E5" s="68">
        <v>531.96</v>
      </c>
    </row>
    <row r="6" spans="1:5" x14ac:dyDescent="0.25">
      <c r="A6" s="54" t="s">
        <v>86</v>
      </c>
      <c r="B6" t="s">
        <v>41</v>
      </c>
      <c r="C6" s="66">
        <v>931.38999999999589</v>
      </c>
      <c r="D6" s="67">
        <v>4289944</v>
      </c>
      <c r="E6" s="68">
        <v>219864.29000000184</v>
      </c>
    </row>
    <row r="7" spans="1:5" x14ac:dyDescent="0.25">
      <c r="A7" s="54" t="s">
        <v>86</v>
      </c>
      <c r="B7" t="s">
        <v>47</v>
      </c>
      <c r="C7" s="66">
        <v>95.59</v>
      </c>
      <c r="D7" s="67">
        <v>242838</v>
      </c>
      <c r="E7" s="68">
        <v>21000</v>
      </c>
    </row>
    <row r="8" spans="1:5" x14ac:dyDescent="0.25">
      <c r="A8" s="54" t="s">
        <v>86</v>
      </c>
      <c r="B8" t="s">
        <v>51</v>
      </c>
      <c r="C8" s="66">
        <v>706.03999999999974</v>
      </c>
      <c r="D8" s="67">
        <v>3563108</v>
      </c>
      <c r="E8" s="68">
        <v>52014.630000000005</v>
      </c>
    </row>
    <row r="9" spans="1:5" x14ac:dyDescent="0.25">
      <c r="A9" s="54" t="s">
        <v>86</v>
      </c>
      <c r="B9" t="s">
        <v>52</v>
      </c>
      <c r="C9" s="66">
        <v>701</v>
      </c>
      <c r="D9" s="67">
        <v>2671785</v>
      </c>
      <c r="E9" s="68">
        <v>11250</v>
      </c>
    </row>
    <row r="10" spans="1:5" x14ac:dyDescent="0.25">
      <c r="A10" s="54" t="s">
        <v>86</v>
      </c>
      <c r="B10" t="s">
        <v>54</v>
      </c>
      <c r="C10" s="66">
        <v>25.32</v>
      </c>
      <c r="D10" s="67">
        <v>66974</v>
      </c>
      <c r="E10" s="68">
        <v>7669.48</v>
      </c>
    </row>
    <row r="11" spans="1:5" x14ac:dyDescent="0.25">
      <c r="A11" s="54" t="s">
        <v>86</v>
      </c>
      <c r="B11" t="s">
        <v>16</v>
      </c>
      <c r="C11" s="66">
        <v>343.13599999999997</v>
      </c>
      <c r="D11" s="67">
        <v>1169098</v>
      </c>
      <c r="E11" s="68">
        <v>78005.780000000013</v>
      </c>
    </row>
    <row r="12" spans="1:5" x14ac:dyDescent="0.25">
      <c r="A12" s="54" t="s">
        <v>86</v>
      </c>
      <c r="B12" t="s">
        <v>23</v>
      </c>
      <c r="C12" s="66">
        <v>0</v>
      </c>
      <c r="D12" s="67">
        <v>0</v>
      </c>
      <c r="E12" s="68">
        <v>1500</v>
      </c>
    </row>
    <row r="13" spans="1:5" x14ac:dyDescent="0.25">
      <c r="A13" s="54" t="s">
        <v>87</v>
      </c>
      <c r="B13" s="54" t="s">
        <v>27</v>
      </c>
      <c r="C13" s="55">
        <v>2063.91</v>
      </c>
      <c r="D13" s="56">
        <v>14090.08</v>
      </c>
      <c r="E13" s="57">
        <v>50872.9</v>
      </c>
    </row>
    <row r="14" spans="1:5" x14ac:dyDescent="0.25">
      <c r="A14" s="54" t="s">
        <v>87</v>
      </c>
      <c r="B14" s="58" t="s">
        <v>34</v>
      </c>
      <c r="C14" s="59">
        <v>1376.16</v>
      </c>
      <c r="D14" s="60">
        <v>9934.11</v>
      </c>
      <c r="E14" s="61">
        <v>33016.75</v>
      </c>
    </row>
    <row r="15" spans="1:5" x14ac:dyDescent="0.25">
      <c r="A15" s="54" t="s">
        <v>87</v>
      </c>
      <c r="B15" s="54" t="s">
        <v>40</v>
      </c>
      <c r="C15" s="55">
        <v>1446.25</v>
      </c>
      <c r="D15" s="56">
        <v>9889.27</v>
      </c>
      <c r="E15" s="57">
        <v>30750.85</v>
      </c>
    </row>
    <row r="16" spans="1:5" x14ac:dyDescent="0.25">
      <c r="A16" s="54" t="s">
        <v>87</v>
      </c>
      <c r="B16" s="58" t="s">
        <v>41</v>
      </c>
      <c r="C16" s="59">
        <v>4332.6000000000004</v>
      </c>
      <c r="D16" s="60">
        <v>29521.96</v>
      </c>
      <c r="E16" s="61">
        <v>128510.2</v>
      </c>
    </row>
    <row r="17" spans="1:5" x14ac:dyDescent="0.25">
      <c r="A17" s="79" t="s">
        <v>87</v>
      </c>
      <c r="B17" s="54" t="s">
        <v>44</v>
      </c>
      <c r="C17" s="55">
        <v>186.37</v>
      </c>
      <c r="D17" s="56">
        <v>1240.96</v>
      </c>
      <c r="E17" s="57">
        <v>2437.5</v>
      </c>
    </row>
    <row r="18" spans="1:5" x14ac:dyDescent="0.25">
      <c r="A18" s="54" t="s">
        <v>87</v>
      </c>
      <c r="B18" s="69" t="s">
        <v>16</v>
      </c>
      <c r="C18" s="70">
        <v>57.31</v>
      </c>
      <c r="D18" s="71">
        <v>390.9</v>
      </c>
      <c r="E18" s="72">
        <v>1225.25</v>
      </c>
    </row>
    <row r="19" spans="1:5" x14ac:dyDescent="0.25">
      <c r="A19" s="54" t="s">
        <v>87</v>
      </c>
      <c r="B19" s="58" t="s">
        <v>23</v>
      </c>
      <c r="C19" s="59">
        <v>2.44</v>
      </c>
      <c r="D19" s="60">
        <v>19.52</v>
      </c>
      <c r="E19" s="61">
        <v>79.3</v>
      </c>
    </row>
    <row r="20" spans="1:5" x14ac:dyDescent="0.25">
      <c r="A20" s="54" t="s">
        <v>88</v>
      </c>
      <c r="B20" s="4" t="s">
        <v>27</v>
      </c>
      <c r="C20" s="66">
        <v>572.53783868000039</v>
      </c>
      <c r="D20" s="67">
        <v>2701129.3099999982</v>
      </c>
      <c r="E20" s="78">
        <v>137340.75</v>
      </c>
    </row>
    <row r="21" spans="1:5" x14ac:dyDescent="0.25">
      <c r="A21" s="54" t="s">
        <v>88</v>
      </c>
      <c r="B21" s="4" t="s">
        <v>29</v>
      </c>
      <c r="C21" s="66">
        <v>45.299735999999996</v>
      </c>
      <c r="D21" s="67">
        <v>215564.35</v>
      </c>
      <c r="E21" s="78">
        <v>7555</v>
      </c>
    </row>
    <row r="22" spans="1:5" x14ac:dyDescent="0.25">
      <c r="A22" s="54" t="s">
        <v>88</v>
      </c>
      <c r="B22" s="4" t="s">
        <v>31</v>
      </c>
      <c r="C22" s="66">
        <v>1.1201282399999999</v>
      </c>
      <c r="D22" s="67">
        <v>4483.0599999999995</v>
      </c>
      <c r="E22" s="78">
        <v>495</v>
      </c>
    </row>
    <row r="23" spans="1:5" x14ac:dyDescent="0.25">
      <c r="A23" s="54" t="s">
        <v>88</v>
      </c>
      <c r="B23" s="4" t="s">
        <v>32</v>
      </c>
      <c r="C23" s="66">
        <v>0.32340000000000002</v>
      </c>
      <c r="D23" s="67">
        <v>1294.3399999999999</v>
      </c>
      <c r="E23" s="78">
        <v>75</v>
      </c>
    </row>
    <row r="24" spans="1:5" x14ac:dyDescent="0.25">
      <c r="A24" s="54" t="s">
        <v>88</v>
      </c>
      <c r="B24" s="4" t="s">
        <v>34</v>
      </c>
      <c r="C24" s="66">
        <v>89.000769759999997</v>
      </c>
      <c r="D24" s="67">
        <v>370371.31999999995</v>
      </c>
      <c r="E24" s="78">
        <v>22665</v>
      </c>
    </row>
    <row r="25" spans="1:5" x14ac:dyDescent="0.25">
      <c r="A25" s="54" t="s">
        <v>88</v>
      </c>
      <c r="B25" s="4" t="s">
        <v>35</v>
      </c>
      <c r="C25" s="66">
        <v>9.3263544099999987</v>
      </c>
      <c r="D25" s="67">
        <v>50767.32</v>
      </c>
      <c r="E25" s="78">
        <v>2506</v>
      </c>
    </row>
    <row r="26" spans="1:5" x14ac:dyDescent="0.25">
      <c r="A26" s="54" t="s">
        <v>88</v>
      </c>
      <c r="B26" s="4" t="s">
        <v>39</v>
      </c>
      <c r="C26" s="66">
        <v>0.22980671999999999</v>
      </c>
      <c r="D26" s="67">
        <v>1061.3700000000001</v>
      </c>
      <c r="E26" s="78">
        <v>30</v>
      </c>
    </row>
    <row r="27" spans="1:5" x14ac:dyDescent="0.25">
      <c r="A27" s="54" t="s">
        <v>88</v>
      </c>
      <c r="B27" s="4" t="s">
        <v>41</v>
      </c>
      <c r="C27" s="66">
        <v>68.640157229999986</v>
      </c>
      <c r="D27" s="67">
        <v>331069.93000000005</v>
      </c>
      <c r="E27" s="78">
        <v>19864</v>
      </c>
    </row>
    <row r="28" spans="1:5" x14ac:dyDescent="0.25">
      <c r="A28" s="54" t="s">
        <v>88</v>
      </c>
      <c r="B28" s="4" t="s">
        <v>42</v>
      </c>
      <c r="C28" s="66">
        <v>0.20661954999999999</v>
      </c>
      <c r="D28" s="67">
        <v>1164.0999999999999</v>
      </c>
      <c r="E28" s="78">
        <v>64.25</v>
      </c>
    </row>
    <row r="29" spans="1:5" x14ac:dyDescent="0.25">
      <c r="A29" s="54" t="s">
        <v>88</v>
      </c>
      <c r="B29" s="4" t="s">
        <v>43</v>
      </c>
      <c r="C29" s="66">
        <v>22.819656340000002</v>
      </c>
      <c r="D29" s="67">
        <v>122990.73</v>
      </c>
      <c r="E29" s="78">
        <v>5770</v>
      </c>
    </row>
    <row r="30" spans="1:5" x14ac:dyDescent="0.25">
      <c r="A30" s="54" t="s">
        <v>88</v>
      </c>
      <c r="B30" s="4" t="s">
        <v>44</v>
      </c>
      <c r="C30" s="66">
        <v>2.0932816399999998</v>
      </c>
      <c r="D30" s="67">
        <v>8399.02</v>
      </c>
      <c r="E30" s="78">
        <v>486</v>
      </c>
    </row>
    <row r="31" spans="1:5" x14ac:dyDescent="0.25">
      <c r="A31" s="54" t="s">
        <v>88</v>
      </c>
      <c r="B31" s="4" t="s">
        <v>45</v>
      </c>
      <c r="C31" s="66">
        <v>6.41215548</v>
      </c>
      <c r="D31" s="67">
        <v>33078.130000000005</v>
      </c>
      <c r="E31" s="78">
        <v>1790</v>
      </c>
    </row>
    <row r="32" spans="1:5" x14ac:dyDescent="0.25">
      <c r="A32" s="54" t="s">
        <v>88</v>
      </c>
      <c r="B32" s="4" t="s">
        <v>46</v>
      </c>
      <c r="C32" s="66">
        <v>1.05470701</v>
      </c>
      <c r="D32" s="67">
        <v>3733.24</v>
      </c>
      <c r="E32" s="78">
        <v>449</v>
      </c>
    </row>
    <row r="33" spans="1:5" x14ac:dyDescent="0.25">
      <c r="A33" s="54" t="s">
        <v>88</v>
      </c>
      <c r="B33" s="4" t="s">
        <v>47</v>
      </c>
      <c r="C33" s="66">
        <v>23.598493599999998</v>
      </c>
      <c r="D33" s="67">
        <v>103021.76999999999</v>
      </c>
      <c r="E33" s="78">
        <v>3850</v>
      </c>
    </row>
    <row r="34" spans="1:5" x14ac:dyDescent="0.25">
      <c r="A34" s="54" t="s">
        <v>88</v>
      </c>
      <c r="B34" s="4" t="s">
        <v>48</v>
      </c>
      <c r="C34" s="66">
        <v>33.540182699999995</v>
      </c>
      <c r="D34" s="67">
        <v>148828.41999999998</v>
      </c>
      <c r="E34" s="78">
        <v>7770</v>
      </c>
    </row>
    <row r="35" spans="1:5" x14ac:dyDescent="0.25">
      <c r="A35" s="54" t="s">
        <v>88</v>
      </c>
      <c r="B35" s="4" t="s">
        <v>49</v>
      </c>
      <c r="C35" s="66">
        <v>1.26661899</v>
      </c>
      <c r="D35" s="67">
        <v>5525.01</v>
      </c>
      <c r="E35" s="78">
        <v>801.25</v>
      </c>
    </row>
    <row r="36" spans="1:5" x14ac:dyDescent="0.25">
      <c r="A36" s="54" t="s">
        <v>88</v>
      </c>
      <c r="B36" s="4" t="s">
        <v>50</v>
      </c>
      <c r="C36" s="66">
        <v>6.1806523699999998</v>
      </c>
      <c r="D36" s="67">
        <v>27029.56</v>
      </c>
      <c r="E36" s="78">
        <v>1690</v>
      </c>
    </row>
    <row r="37" spans="1:5" x14ac:dyDescent="0.25">
      <c r="A37" s="54" t="s">
        <v>88</v>
      </c>
      <c r="B37" s="4" t="s">
        <v>52</v>
      </c>
      <c r="C37" s="66">
        <v>0.76997079999999996</v>
      </c>
      <c r="D37" s="67">
        <v>4314.03</v>
      </c>
      <c r="E37" s="78">
        <v>365</v>
      </c>
    </row>
    <row r="38" spans="1:5" x14ac:dyDescent="0.25">
      <c r="A38" s="54" t="s">
        <v>88</v>
      </c>
      <c r="B38" s="4" t="s">
        <v>53</v>
      </c>
      <c r="C38" s="66">
        <v>0</v>
      </c>
      <c r="D38" s="67">
        <v>0</v>
      </c>
      <c r="E38" s="78">
        <v>0</v>
      </c>
    </row>
    <row r="39" spans="1:5" x14ac:dyDescent="0.25">
      <c r="A39" s="54" t="s">
        <v>88</v>
      </c>
      <c r="B39" s="4" t="s">
        <v>16</v>
      </c>
      <c r="C39" s="66">
        <v>113.02716570999996</v>
      </c>
      <c r="D39" s="67">
        <v>530515.75999999989</v>
      </c>
      <c r="E39" s="78">
        <v>24069</v>
      </c>
    </row>
    <row r="40" spans="1:5" x14ac:dyDescent="0.25">
      <c r="A40" s="79" t="s">
        <v>88</v>
      </c>
      <c r="B40" s="4" t="s">
        <v>17</v>
      </c>
      <c r="C40" s="66">
        <v>9.4896090000000002E-2</v>
      </c>
      <c r="D40" s="67">
        <v>441.82</v>
      </c>
      <c r="E40" s="78">
        <v>132</v>
      </c>
    </row>
    <row r="41" spans="1:5" s="73" customFormat="1" x14ac:dyDescent="0.25">
      <c r="A41" s="79" t="s">
        <v>88</v>
      </c>
      <c r="B41" s="4" t="s">
        <v>23</v>
      </c>
      <c r="C41" s="66">
        <v>15.921920959999998</v>
      </c>
      <c r="D41" s="67">
        <v>77289.349999999991</v>
      </c>
      <c r="E41" s="78">
        <v>4045</v>
      </c>
    </row>
    <row r="42" spans="1:5" s="73" customFormat="1" x14ac:dyDescent="0.25">
      <c r="A42" s="79" t="s">
        <v>88</v>
      </c>
      <c r="B42" s="4" t="s">
        <v>24</v>
      </c>
      <c r="C42" s="66">
        <v>6.9482049999999997</v>
      </c>
      <c r="D42" s="67">
        <v>22758.22</v>
      </c>
      <c r="E42" s="78">
        <v>1605</v>
      </c>
    </row>
    <row r="43" spans="1:5" s="73" customFormat="1" x14ac:dyDescent="0.25">
      <c r="A43" s="65"/>
      <c r="B43" s="58" t="s">
        <v>5</v>
      </c>
      <c r="C43" s="59">
        <f>SUBTOTAL(109,Table1[Sum of kW Savings])</f>
        <v>17212.166717279997</v>
      </c>
      <c r="D43" s="60">
        <f>SUBTOTAL(109,Table1[Sum of kWh Savings])</f>
        <v>30364356.960000001</v>
      </c>
      <c r="E43" s="61">
        <f>SUBTOTAL(109,Table1[Sum of Incentive Total])</f>
        <v>1496156.800000001</v>
      </c>
    </row>
    <row r="44" spans="1:5" s="73" customFormat="1" x14ac:dyDescent="0.25">
      <c r="A44" s="79"/>
      <c r="B44" s="74"/>
      <c r="C44" s="75"/>
      <c r="D44" s="76"/>
      <c r="E44" s="77"/>
    </row>
    <row r="45" spans="1:5" s="73" customFormat="1" x14ac:dyDescent="0.25">
      <c r="A45" s="79"/>
      <c r="B45" s="74"/>
      <c r="C45" s="75"/>
      <c r="D45" s="76"/>
      <c r="E45" s="77"/>
    </row>
    <row r="46" spans="1:5" s="73" customFormat="1" x14ac:dyDescent="0.25"/>
    <row r="47" spans="1:5" s="73" customFormat="1" x14ac:dyDescent="0.25"/>
    <row r="48" spans="1:5" s="73" customFormat="1" x14ac:dyDescent="0.25"/>
  </sheetData>
  <printOptions horizontalCentered="1"/>
  <pageMargins left="0.7" right="0.7" top="0.75" bottom="0.75" header="0.3" footer="0.3"/>
  <pageSetup scale="79" fitToHeight="0" orientation="landscape" r:id="rId1"/>
  <headerFooter>
    <oddHeader>&amp;R&amp;"Times New Roman,Regular"Docket No. 56544
Exhibit MRD-5
Page &amp;P of &amp;N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6a19a0-b3f0-43f4-8b54-3dac78f1a0fd">
      <Terms xmlns="http://schemas.microsoft.com/office/infopath/2007/PartnerControls"/>
    </lcf76f155ced4ddcb4097134ff3c332f>
    <TaxCatchAll xmlns="1b8276b3-3cac-4d9d-858a-e1601d06e1ca" xsi:nil="true"/>
    <SharedWithUsers xmlns="1b8276b3-3cac-4d9d-858a-e1601d06e1ca">
      <UserInfo>
        <DisplayName>Lewis, Jay</DisplayName>
        <AccountId>24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78914301A0A446AFEE9EC806BE5346" ma:contentTypeVersion="14" ma:contentTypeDescription="Create a new document." ma:contentTypeScope="" ma:versionID="738f5c17058bb7c98f3c90128d723d4f">
  <xsd:schema xmlns:xsd="http://www.w3.org/2001/XMLSchema" xmlns:xs="http://www.w3.org/2001/XMLSchema" xmlns:p="http://schemas.microsoft.com/office/2006/metadata/properties" xmlns:ns2="946a19a0-b3f0-43f4-8b54-3dac78f1a0fd" xmlns:ns3="1b8276b3-3cac-4d9d-858a-e1601d06e1ca" targetNamespace="http://schemas.microsoft.com/office/2006/metadata/properties" ma:root="true" ma:fieldsID="e9b583cdf56f83f3c70b8e13ee459e8a" ns2:_="" ns3:_="">
    <xsd:import namespace="946a19a0-b3f0-43f4-8b54-3dac78f1a0fd"/>
    <xsd:import namespace="1b8276b3-3cac-4d9d-858a-e1601d06e1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a19a0-b3f0-43f4-8b54-3dac78f1a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8276b3-3cac-4d9d-858a-e1601d06e1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a95bd511-f7e4-4c8c-a28a-30842051f3c0}" ma:internalName="TaxCatchAll" ma:showField="CatchAllData" ma:web="1b8276b3-3cac-4d9d-858a-e1601d06e1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731295-370E-4034-8124-11824AE30EC0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946a19a0-b3f0-43f4-8b54-3dac78f1a0fd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1b8276b3-3cac-4d9d-858a-e1601d06e1c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D2F1284-9EF5-4E9A-B04C-997F8D7BAC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5CECAE-2A24-4456-AA01-887C300376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6a19a0-b3f0-43f4-8b54-3dac78f1a0fd"/>
    <ds:schemaRef ds:uri="1b8276b3-3cac-4d9d-858a-e1601d06e1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MRD-5</vt:lpstr>
      <vt:lpstr>WP1</vt:lpstr>
      <vt:lpstr>WP2</vt:lpstr>
      <vt:lpstr>WP3</vt:lpstr>
      <vt:lpstr>'WP1'!Print_Area</vt:lpstr>
      <vt:lpstr>'WP3'!Print_Area</vt:lpstr>
    </vt:vector>
  </TitlesOfParts>
  <Manager/>
  <Company>Entergy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Kelley Carson</dc:creator>
  <cp:keywords/>
  <dc:description/>
  <cp:lastModifiedBy>Papadakis, Panagiotis</cp:lastModifiedBy>
  <cp:revision/>
  <cp:lastPrinted>2024-04-29T19:34:14Z</cp:lastPrinted>
  <dcterms:created xsi:type="dcterms:W3CDTF">2016-04-05T18:23:34Z</dcterms:created>
  <dcterms:modified xsi:type="dcterms:W3CDTF">2024-04-29T19:35:32Z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2021-03-17T21:42:08Z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1980d07f-41f7-4709-b5ee-2138ee8ef910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0x010100E078914301A0A446AFEE9EC806BE5346</vt:lpwstr>
  </property>
  <property fmtid="{D5CDD505-2E9C-101B-9397-08002B2CF9AE}" pid="10" name="MediaServiceImageTags">
    <vt:lpwstr/>
  </property>
</Properties>
</file>